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TDSheet" sheetId="1" r:id="rId4"/>
  </sheets>
</workbook>
</file>

<file path=xl/sharedStrings.xml><?xml version="1.0" encoding="utf-8"?>
<sst xmlns="http://schemas.openxmlformats.org/spreadsheetml/2006/main" uniqueCount="167">
  <si>
    <t>Количество бутылок в заказе</t>
  </si>
  <si>
    <t>Сумма заказа, в руб</t>
  </si>
  <si>
    <t>Артикул</t>
  </si>
  <si>
    <t>Производитель</t>
  </si>
  <si>
    <t>Наименование</t>
  </si>
  <si>
    <t>Год урожая</t>
  </si>
  <si>
    <t>Объем</t>
  </si>
  <si>
    <t>Страна, Регион</t>
  </si>
  <si>
    <t>Тип вина</t>
  </si>
  <si>
    <t>Сорт Винограда</t>
  </si>
  <si>
    <t>Рейтинги</t>
  </si>
  <si>
    <t>Цена</t>
  </si>
  <si>
    <t>Цена по акции</t>
  </si>
  <si>
    <t>Заказ</t>
  </si>
  <si>
    <t>Остатки на 17.07.20</t>
  </si>
  <si>
    <t>Шампанское / Сhampagne</t>
  </si>
  <si>
    <t>Paul Louis Martin</t>
  </si>
  <si>
    <r>
      <rPr>
        <b val="1"/>
        <sz val="9"/>
        <color indexed="13"/>
        <rFont val="Georgia"/>
      </rPr>
      <t>Paul Louis Martin  Cuvee Vincent Millesime Grand Cru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 xml:space="preserve">Поль Луи Мартан Кюве Винсен Миллезим Гран Крю </t>
    </r>
  </si>
  <si>
    <t>Франция, Шампань</t>
  </si>
  <si>
    <t>Белое, Брют</t>
  </si>
  <si>
    <t>Шардоне 100%</t>
  </si>
  <si>
    <r>
      <rPr>
        <b val="1"/>
        <sz val="9"/>
        <color indexed="13"/>
        <rFont val="Georgia"/>
      </rPr>
      <t>Paul Louis Martin Bouzy Grand Cru Brut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Поль Луи Мартан  Бузи Гран Крю Брют</t>
    </r>
  </si>
  <si>
    <t>Пино Нуар 65%
Шардоне 35%</t>
  </si>
  <si>
    <r>
      <rPr>
        <b val="1"/>
        <sz val="9"/>
        <color indexed="13"/>
        <rFont val="Georgia"/>
      </rPr>
      <t>Paul Louis Martin Brut 1er Cru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Поль Луи Мартан Брют Премье Крю</t>
    </r>
  </si>
  <si>
    <t>Пино Нуар 35%
Шардоне 65%</t>
  </si>
  <si>
    <r>
      <rPr>
        <b val="1"/>
        <sz val="9"/>
        <color indexed="13"/>
        <rFont val="Georgia"/>
      </rPr>
      <t>Paul Louis Martin Brut Blanc de Blancs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Поль Луи Мартан Брют Блан де Блан</t>
    </r>
  </si>
  <si>
    <r>
      <rPr>
        <b val="1"/>
        <sz val="9"/>
        <color indexed="13"/>
        <rFont val="Georgia"/>
      </rPr>
      <t>Paul Louis Martin Bouzy Grand Cru Brut Rosé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Поль Луи Мартан Бузи Гран Крю Брют Розе</t>
    </r>
  </si>
  <si>
    <t>Розовое, Брют</t>
  </si>
  <si>
    <t>Пино Нуар 70%
Шардоне 30%</t>
  </si>
  <si>
    <t>Игристые вина / Sparkling  Wines</t>
  </si>
  <si>
    <t>Tor del Colle</t>
  </si>
  <si>
    <r>
      <rPr>
        <b val="1"/>
        <sz val="9"/>
        <color indexed="13"/>
        <rFont val="Georgia"/>
      </rPr>
      <t>Brilla Prosecco Extra Dry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Брилла Просекко Экстра Драй</t>
    </r>
  </si>
  <si>
    <t>Италия, Пьемонт</t>
  </si>
  <si>
    <t>Белое, Сухое</t>
  </si>
  <si>
    <t>Глера 100%</t>
  </si>
  <si>
    <t>Castello di Tassarolo</t>
  </si>
  <si>
    <r>
      <rPr>
        <b val="1"/>
        <sz val="9"/>
        <color indexed="13"/>
        <rFont val="Georgia"/>
      </rPr>
      <t>Castello di Tassarolo Gavi Spinola Sparkling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Кастелло ди Тассароло Гави Спинола Игристое</t>
    </r>
  </si>
  <si>
    <t>Белое, Экстра Брют</t>
  </si>
  <si>
    <t>Кортезе 100%</t>
  </si>
  <si>
    <t>Contarini</t>
  </si>
  <si>
    <r>
      <rPr>
        <b val="1"/>
        <sz val="9"/>
        <color indexed="13"/>
        <rFont val="Georgia"/>
      </rPr>
      <t>Victor Pinot Rosé Brut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Виктор Пино Розе Брют</t>
    </r>
  </si>
  <si>
    <t>Пино Нуар 100%</t>
  </si>
  <si>
    <t>Вино / Wine</t>
  </si>
  <si>
    <t>Jean-Max Roger</t>
  </si>
  <si>
    <r>
      <rPr>
        <b val="1"/>
        <sz val="9"/>
        <color indexed="13"/>
        <rFont val="Georgia"/>
      </rPr>
      <t>Jean-Max Roger Sancerre Blanc Grand Chemarin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Жан-Макс Роже Сансер Блан Гран Шемарен</t>
    </r>
  </si>
  <si>
    <t>Франция, Долина Луары</t>
  </si>
  <si>
    <t>Совиньон Блан 100%</t>
  </si>
  <si>
    <t>BD-16/20
 GG-91/100</t>
  </si>
  <si>
    <r>
      <rPr>
        <b val="1"/>
        <sz val="9"/>
        <color indexed="13"/>
        <rFont val="Georgia"/>
      </rPr>
      <t>Jean-Max Roger Sancerre Blanc La Cote De Bue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Жан-Макс Роже Сансер Блан Ла Кот де Бюэ</t>
    </r>
  </si>
  <si>
    <t>JR-18/20
 GG-93/100</t>
  </si>
  <si>
    <t>Domaine Servin</t>
  </si>
  <si>
    <r>
      <rPr>
        <b val="1"/>
        <sz val="9"/>
        <color indexed="13"/>
        <rFont val="Georgia"/>
      </rPr>
      <t xml:space="preserve">Chablis Grand Cru Blanchot 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Шабли Гран Крю Бланшо</t>
    </r>
  </si>
  <si>
    <t>Франция, Шабли</t>
  </si>
  <si>
    <t>AG-91/100</t>
  </si>
  <si>
    <r>
      <rPr>
        <b val="1"/>
        <sz val="9"/>
        <color indexed="13"/>
        <rFont val="Georgia"/>
      </rPr>
      <t>Chablis Grand Cru Les Preuses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 xml:space="preserve">Шабли Гран Крю Ле През </t>
    </r>
  </si>
  <si>
    <t>AG - 91/100</t>
  </si>
  <si>
    <r>
      <rPr>
        <b val="1"/>
        <sz val="9"/>
        <color indexed="13"/>
        <rFont val="Georgia"/>
      </rPr>
      <t>Chablis Grand Cru Bougros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Шабли Гран Крю Бугро</t>
    </r>
  </si>
  <si>
    <t>Villa Russiz</t>
  </si>
  <si>
    <r>
      <rPr>
        <b val="1"/>
        <sz val="9"/>
        <color indexed="13"/>
        <rFont val="Georgia"/>
      </rPr>
      <t>Villa Russiz Pinot Bianco Сollio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Руссиц Пино Бьянко Коллио</t>
    </r>
  </si>
  <si>
    <t>Италия, Фриули-Венеция-Джулия</t>
  </si>
  <si>
    <t>Пино Бьянко 100%</t>
  </si>
  <si>
    <r>
      <rPr>
        <b val="1"/>
        <sz val="9"/>
        <color indexed="13"/>
        <rFont val="Georgia"/>
      </rPr>
      <t>Villa Russiz Friulano Collio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Руссиц Фриулано Коллио</t>
    </r>
  </si>
  <si>
    <t>Фриулано 100%</t>
  </si>
  <si>
    <t>Casa Della Nebbia</t>
  </si>
  <si>
    <r>
      <rPr>
        <b val="1"/>
        <sz val="9"/>
        <color indexed="13"/>
        <rFont val="Georgia"/>
      </rPr>
      <t>Casa Della Nebbia Gavi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Каса делла Неббиа Гави</t>
    </r>
  </si>
  <si>
    <t>Villa Balderini</t>
  </si>
  <si>
    <r>
      <rPr>
        <b val="1"/>
        <sz val="9"/>
        <color indexed="13"/>
        <rFont val="Georgia"/>
      </rPr>
      <t>Villa Balderini Chardonnay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Балдерини Шардоне</t>
    </r>
  </si>
  <si>
    <t>Италия, Венето</t>
  </si>
  <si>
    <r>
      <rPr>
        <b val="1"/>
        <sz val="9"/>
        <color indexed="13"/>
        <rFont val="Georgia"/>
      </rPr>
      <t>Villa Balderini Soave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Балдерини Соаве</t>
    </r>
  </si>
  <si>
    <t>Гарганега 100%</t>
  </si>
  <si>
    <r>
      <rPr>
        <b val="1"/>
        <sz val="9"/>
        <color indexed="13"/>
        <rFont val="Georgia"/>
      </rPr>
      <t>Villa Balderini Pinot Grigio Delle Venezie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Балдерини Пино Гриджио делле Венецие</t>
    </r>
  </si>
  <si>
    <t>Пино Гриджио 100%</t>
  </si>
  <si>
    <t>Tenuta Valdipiatta</t>
  </si>
  <si>
    <r>
      <rPr>
        <b val="1"/>
        <sz val="9"/>
        <color indexed="13"/>
        <rFont val="Georgia"/>
      </rPr>
      <t>Nibbiano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Ниббиано</t>
    </r>
  </si>
  <si>
    <t>Италия, Тоскана</t>
  </si>
  <si>
    <t xml:space="preserve">Треббиано 
Санджиовезе 70%
Мальвазия 
Грекетто </t>
  </si>
  <si>
    <t>Firriato</t>
  </si>
  <si>
    <r>
      <rPr>
        <b val="1"/>
        <sz val="9"/>
        <color indexed="13"/>
        <rFont val="Georgia"/>
      </rPr>
      <t>Favinia La Muciara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Фавиния Ла Мучара</t>
    </r>
  </si>
  <si>
    <t>Италия, Сицилия</t>
  </si>
  <si>
    <t xml:space="preserve">Катарратто 
Грилло 
Зибиббо </t>
  </si>
  <si>
    <t>Bodegas Palacio</t>
  </si>
  <si>
    <r>
      <rPr>
        <b val="1"/>
        <sz val="9"/>
        <color indexed="13"/>
        <rFont val="Georgia"/>
      </rPr>
      <t>Cosme Palacio 1894 Blanco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Косме Паласьо 1894 Бланко</t>
    </r>
  </si>
  <si>
    <t>Испания, Риоха</t>
  </si>
  <si>
    <t>Мальвазия 7%
Виура 93%</t>
  </si>
  <si>
    <t>Nittnaus</t>
  </si>
  <si>
    <r>
      <rPr>
        <b val="1"/>
        <sz val="9"/>
        <color indexed="13"/>
        <rFont val="Georgia"/>
      </rPr>
      <t>Beerenaulese Exquisit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Беренауслезе Эксквизит</t>
    </r>
  </si>
  <si>
    <t>Австрия, Бургенланд</t>
  </si>
  <si>
    <t>Белое, Сладкое</t>
  </si>
  <si>
    <t>Совиньон Блан, Грюнер Вельтлинер, Вельшрислинг, Шойребе, Мускат Оттонель</t>
  </si>
  <si>
    <r>
      <rPr>
        <b val="1"/>
        <sz val="9"/>
        <color indexed="13"/>
        <rFont val="Georgia"/>
      </rPr>
      <t>Gruner Veltliner Reserve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Грюнер Вельтлинер Резерв</t>
    </r>
  </si>
  <si>
    <t>Грюнер Вельтлинер 100%</t>
  </si>
  <si>
    <r>
      <rPr>
        <b val="1"/>
        <sz val="9"/>
        <color indexed="13"/>
        <rFont val="Georgia"/>
      </rPr>
      <t>Sauvignon Blanc Reserve "Edition Hans"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Совиньон Блан Резерв Эдишн Ханс</t>
    </r>
  </si>
  <si>
    <r>
      <rPr>
        <b val="1"/>
        <sz val="9"/>
        <color indexed="13"/>
        <rFont val="Georgia"/>
      </rPr>
      <t>Chardonnay Reserve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Шардоне Резерв</t>
    </r>
  </si>
  <si>
    <r>
      <rPr>
        <b val="1"/>
        <sz val="9"/>
        <color indexed="13"/>
        <rFont val="Georgia"/>
      </rPr>
      <t>Chardonnay Reserve Mitterberg Leithaberg DAC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Шардоне Резерв Миттерберг Лайтаберг</t>
    </r>
  </si>
  <si>
    <r>
      <rPr>
        <b val="1"/>
        <sz val="9"/>
        <color indexed="13"/>
        <rFont val="Georgia"/>
      </rPr>
      <t>Pinorama Trockenbeerenauslese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Трокенберенауслезе Пинорама</t>
    </r>
  </si>
  <si>
    <t xml:space="preserve">Шардоне 
Пино Блан </t>
  </si>
  <si>
    <r>
      <rPr>
        <b val="1"/>
        <sz val="9"/>
        <color indexed="13"/>
        <rFont val="Georgia"/>
      </rPr>
      <t>Trockenbeerenauslese Weissburgunder Grand Selection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Трокенберенауслезе Гранд Селекшн Вайсбургундер</t>
    </r>
  </si>
  <si>
    <t>Вайссбургундер 100%</t>
  </si>
  <si>
    <r>
      <rPr>
        <b val="1"/>
        <sz val="9"/>
        <color indexed="13"/>
        <rFont val="Georgia"/>
      </rPr>
      <t>Eiswein Exquisit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Айсвайн Эксквизит</t>
    </r>
  </si>
  <si>
    <t>Австрия, Нижняя Австрия</t>
  </si>
  <si>
    <t>Грюнер Вельтлинер 80%
Вельшрислинг 20%</t>
  </si>
  <si>
    <t>Craggy Range</t>
  </si>
  <si>
    <r>
      <rPr>
        <b val="1"/>
        <sz val="9"/>
        <color indexed="13"/>
        <rFont val="Georgia"/>
      </rPr>
      <t>Craggy Range Marlborough Sauvignon Blanc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Крегги Рейндж Мальборо Совиньон Блан</t>
    </r>
  </si>
  <si>
    <t>Новая зеландия, Мальборо</t>
  </si>
  <si>
    <r>
      <rPr>
        <b val="1"/>
        <sz val="9"/>
        <color indexed="13"/>
        <rFont val="Georgia"/>
      </rPr>
      <t>Villa Balderini Pinot Grigio Delle Venezie Rosato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Балдерини Пино Гриджио делле Венецие Розато</t>
    </r>
  </si>
  <si>
    <t>Розовое, Сухое</t>
  </si>
  <si>
    <r>
      <rPr>
        <b val="1"/>
        <sz val="9"/>
        <color indexed="13"/>
        <rFont val="Georgia"/>
      </rPr>
      <t>Sancerre Rouge Vieilles Vignes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Сансер Руж Вьей Винь</t>
    </r>
  </si>
  <si>
    <t>Красное, Сухое</t>
  </si>
  <si>
    <r>
      <rPr>
        <b val="1"/>
        <sz val="9"/>
        <color indexed="13"/>
        <rFont val="Georgia"/>
      </rPr>
      <t>Villa Russiz Merlot Сollio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Руссиц Мерло Коллио</t>
    </r>
  </si>
  <si>
    <t>Мерло 100%</t>
  </si>
  <si>
    <r>
      <rPr>
        <b val="1"/>
        <sz val="9"/>
        <color indexed="13"/>
        <rFont val="Georgia"/>
      </rPr>
      <t>Villa Russiz Сabernet Sauvignon Сollio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Руссиц Каберне Cовиньон Коллио</t>
    </r>
  </si>
  <si>
    <t>Каберне Совиньон 100%</t>
  </si>
  <si>
    <r>
      <rPr>
        <b val="1"/>
        <sz val="9"/>
        <color indexed="13"/>
        <rFont val="Georgia"/>
      </rPr>
      <t>Casa Della Nebbia Piemonte Dolcetto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Каса делла Неббиа Пьемонте Дольчетто</t>
    </r>
  </si>
  <si>
    <t>Дольчетто 100%</t>
  </si>
  <si>
    <r>
      <rPr>
        <b val="1"/>
        <sz val="9"/>
        <color indexed="13"/>
        <rFont val="Georgia"/>
      </rPr>
      <t>Casa Della Nebbia Barbera d’ Asti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Каса делла Неббиа Барбера д’ Асти</t>
    </r>
  </si>
  <si>
    <t>Барбера 100%</t>
  </si>
  <si>
    <r>
      <rPr>
        <b val="1"/>
        <sz val="9"/>
        <color indexed="13"/>
        <rFont val="Georgia"/>
      </rPr>
      <t>Casa Della Nebbia Barbaresco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Каса делла Неббиа Барбареско</t>
    </r>
  </si>
  <si>
    <t>Неббиоло 100%</t>
  </si>
  <si>
    <r>
      <rPr>
        <b val="1"/>
        <sz val="9"/>
        <color indexed="13"/>
        <rFont val="Georgia"/>
      </rPr>
      <t>Casa Della Nebbia Barolo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Каса делла Неббиа Бароло</t>
    </r>
  </si>
  <si>
    <t>Nada Fiorenzo</t>
  </si>
  <si>
    <r>
      <rPr>
        <b val="1"/>
        <sz val="9"/>
        <color indexed="13"/>
        <rFont val="Georgia"/>
      </rPr>
      <t>Nada Fiorenzo Barbaresco Manzola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Нада Фиоренсо Барбареско Манзола</t>
    </r>
  </si>
  <si>
    <r>
      <rPr>
        <b val="1"/>
        <sz val="9"/>
        <color indexed="13"/>
        <rFont val="Georgia"/>
      </rPr>
      <t>Nada Fiorenzo Barbaresco Montaribaldi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Нада Фиоренсо Барбареско Монтарибальди</t>
    </r>
  </si>
  <si>
    <r>
      <rPr>
        <b val="1"/>
        <sz val="9"/>
        <color indexed="13"/>
        <rFont val="Georgia"/>
      </rPr>
      <t>Nada Fiorenzo Barbaresco Rombone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Нада Фиоренсо Барбареско Ромбоне</t>
    </r>
  </si>
  <si>
    <r>
      <rPr>
        <b val="1"/>
        <sz val="9"/>
        <color indexed="13"/>
        <rFont val="Georgia"/>
      </rPr>
      <t>Nada Fiorenzo Seifile Langhe Rosso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Нада Фиоренсо Сейфиле Ланге Россо</t>
    </r>
  </si>
  <si>
    <t>Неббиоло 20%
Барбера 80%</t>
  </si>
  <si>
    <r>
      <rPr>
        <b val="1"/>
        <sz val="9"/>
        <color indexed="13"/>
        <rFont val="Georgia"/>
      </rPr>
      <t xml:space="preserve">Villa Balderini  Merlot 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Балдерини Мерло</t>
    </r>
  </si>
  <si>
    <t>Poggio Argentiera</t>
  </si>
  <si>
    <r>
      <rPr>
        <b val="1"/>
        <sz val="9"/>
        <color indexed="13"/>
        <rFont val="Georgia"/>
      </rPr>
      <t xml:space="preserve">Bellamarsilia 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Белламарсилья</t>
    </r>
  </si>
  <si>
    <t>Санджиовезе 100%</t>
  </si>
  <si>
    <r>
      <rPr>
        <b val="1"/>
        <sz val="9"/>
        <color indexed="13"/>
        <rFont val="Georgia"/>
      </rPr>
      <t>Vino Nobile di Montepulciano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Вино Нобиле ди Монтепульчано</t>
    </r>
  </si>
  <si>
    <t>Санджиовезе 95%
Канайоло 5%</t>
  </si>
  <si>
    <r>
      <rPr>
        <b val="1"/>
        <sz val="9"/>
        <color indexed="13"/>
        <rFont val="Georgia"/>
      </rPr>
      <t>Podereadua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Подереадуа</t>
    </r>
  </si>
  <si>
    <t>Сира 100%</t>
  </si>
  <si>
    <r>
      <rPr>
        <b val="1"/>
        <sz val="9"/>
        <color indexed="13"/>
        <rFont val="Georgia"/>
      </rPr>
      <t>Poggioraso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Поджиорасо</t>
    </r>
  </si>
  <si>
    <t>Каберне Фран 100%</t>
  </si>
  <si>
    <r>
      <rPr>
        <b val="1"/>
        <sz val="9"/>
        <color indexed="13"/>
        <rFont val="Georgia"/>
      </rPr>
      <t>Vino Nobile di Montepulciano Vigna d'Alfiero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Вино Нобиле ди Монтепульчано Винья д'Альфьеро</t>
    </r>
  </si>
  <si>
    <t>Castello di Monsanto</t>
  </si>
  <si>
    <r>
      <rPr>
        <b val="1"/>
        <sz val="9"/>
        <color indexed="13"/>
        <rFont val="Georgia"/>
      </rPr>
      <t>Nemo Cabernet Sauvignon IGT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Немо Каберне Совиньон ИЖТ</t>
    </r>
  </si>
  <si>
    <r>
      <rPr>
        <b val="1"/>
        <sz val="9"/>
        <color indexed="13"/>
        <rFont val="Georgia"/>
      </rPr>
      <t>Vino Nobile di Montepulciano Riserva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Вино Нобиле ди Монтепульчано Ризерва</t>
    </r>
  </si>
  <si>
    <r>
      <rPr>
        <b val="1"/>
        <sz val="9"/>
        <color indexed="13"/>
        <rFont val="Georgia"/>
      </rPr>
      <t>Villa Balderini Montepulciano D'Abruzzo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Вилла Балдерини Монтепульчано д’ Абруццо</t>
    </r>
  </si>
  <si>
    <t>Италия, Абруццо</t>
  </si>
  <si>
    <t xml:space="preserve">Корвина 
Рондинелла 
Молинара </t>
  </si>
  <si>
    <r>
      <rPr>
        <b val="1"/>
        <sz val="9"/>
        <color indexed="13"/>
        <rFont val="Georgia"/>
      </rPr>
      <t xml:space="preserve">Harmonium 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 xml:space="preserve">Армониум </t>
    </r>
  </si>
  <si>
    <t>Неро д'Авола 100%</t>
  </si>
  <si>
    <r>
      <rPr>
        <b val="1"/>
        <sz val="9"/>
        <color indexed="13"/>
        <rFont val="Georgia"/>
      </rPr>
      <t>Camelot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Камелот</t>
    </r>
  </si>
  <si>
    <t>Каберне Совиньон 60%
Мерло 40%</t>
  </si>
  <si>
    <r>
      <rPr>
        <b val="1"/>
        <sz val="9"/>
        <color indexed="13"/>
        <rFont val="Georgia"/>
      </rPr>
      <t>Favinia Le Sciabiche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Фавиния Ле Шабике</t>
    </r>
  </si>
  <si>
    <t xml:space="preserve">Неро д'Авола 
Перриконе </t>
  </si>
  <si>
    <t>Bodegas Ochoa</t>
  </si>
  <si>
    <r>
      <rPr>
        <b val="1"/>
        <sz val="9"/>
        <color indexed="13"/>
        <rFont val="Georgia"/>
      </rPr>
      <t>Finca Montijo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Финка Монтихо</t>
    </r>
  </si>
  <si>
    <t>Испания, Наварра</t>
  </si>
  <si>
    <t>Каберне Совиньон 45%
Мерло 45%
Темпранильо 10%</t>
  </si>
  <si>
    <r>
      <rPr>
        <b val="1"/>
        <sz val="9"/>
        <color indexed="13"/>
        <rFont val="Georgia"/>
      </rPr>
      <t>Bodegas Palacio Especial Reserva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Бодегас Паласьо Эспесьяль Ресерва</t>
    </r>
  </si>
  <si>
    <t>Темпранильо 100%</t>
  </si>
  <si>
    <r>
      <rPr>
        <b val="1"/>
        <sz val="9"/>
        <color indexed="13"/>
        <rFont val="Georgia"/>
      </rPr>
      <t>Cosme Palacio 1894 Tinto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Косме Паласьо 1894 Тинто</t>
    </r>
  </si>
  <si>
    <r>
      <rPr>
        <b val="1"/>
        <sz val="9"/>
        <color indexed="13"/>
        <rFont val="Georgia"/>
      </rPr>
      <t>Zweigelt Luckenwald - Neusiedlersee DAC Reserve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Цвайгельт Лукенвальд Резерв</t>
    </r>
  </si>
  <si>
    <t>Цвайгельт 100%</t>
  </si>
  <si>
    <r>
      <rPr>
        <b val="1"/>
        <sz val="9"/>
        <color indexed="13"/>
        <rFont val="Georgia"/>
      </rPr>
      <t>Blaufrankisch Altenberg Reserve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Блауфранкиш Альтенберг Резерв</t>
    </r>
  </si>
  <si>
    <t>Блауфранкиш 100%</t>
  </si>
  <si>
    <r>
      <rPr>
        <b val="1"/>
        <sz val="9"/>
        <color indexed="13"/>
        <rFont val="Georgia"/>
      </rPr>
      <t>Salzberg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Зальцберг</t>
    </r>
  </si>
  <si>
    <t xml:space="preserve">Мерло 
Блауфранкиш </t>
  </si>
  <si>
    <r>
      <rPr>
        <b val="1"/>
        <sz val="9"/>
        <color indexed="13"/>
        <rFont val="Georgia"/>
      </rPr>
      <t>Craggy Range Te Kahu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Крегги Рейндж Те Каху</t>
    </r>
  </si>
  <si>
    <t>Новая зеландия, Мартинборо</t>
  </si>
  <si>
    <t>Каберне Совиньон 12%
Мерло 73%
Каберне Фран 2%
Мальбек 13%</t>
  </si>
  <si>
    <r>
      <rPr>
        <b val="1"/>
        <sz val="9"/>
        <color indexed="13"/>
        <rFont val="Georgia"/>
      </rPr>
      <t>Craggy Range Te Muna Road Pinot Noir</t>
    </r>
    <r>
      <rPr>
        <sz val="9"/>
        <color indexed="13"/>
        <rFont val="Georgia"/>
      </rPr>
      <t xml:space="preserve">
</t>
    </r>
    <r>
      <rPr>
        <sz val="9"/>
        <color indexed="13"/>
        <rFont val="Georgia"/>
      </rPr>
      <t>Крегги Рейндж Те Муна Роуд Пино Нуар</t>
    </r>
  </si>
  <si>
    <t>Кол-во бутылок в вашем заказе</t>
  </si>
  <si>
    <t>Сумма вашего заказа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</si>
</sst>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&quot;г.&quot;"/>
  </numFmts>
  <fonts count="15">
    <font>
      <sz val="8"/>
      <color indexed="8"/>
      <name val="Arial"/>
    </font>
    <font>
      <sz val="12"/>
      <color indexed="8"/>
      <name val="Helvetica Neue"/>
    </font>
    <font>
      <sz val="10"/>
      <color indexed="8"/>
      <name val="Arial"/>
    </font>
    <font>
      <b val="1"/>
      <sz val="11"/>
      <color indexed="11"/>
      <name val="Georgia"/>
    </font>
    <font>
      <b val="1"/>
      <sz val="10"/>
      <color indexed="11"/>
      <name val="Georgia"/>
    </font>
    <font>
      <sz val="9"/>
      <color indexed="12"/>
      <name val="Georgia"/>
    </font>
    <font>
      <sz val="14"/>
      <color indexed="11"/>
      <name val="Georgia"/>
    </font>
    <font>
      <b val="1"/>
      <sz val="9"/>
      <color indexed="13"/>
      <name val="Georgia"/>
    </font>
    <font>
      <sz val="9"/>
      <color indexed="13"/>
      <name val="Georgia"/>
    </font>
    <font>
      <i val="1"/>
      <sz val="9"/>
      <color indexed="12"/>
      <name val="Georgia"/>
    </font>
    <font>
      <b val="1"/>
      <sz val="9"/>
      <color indexed="12"/>
      <name val="Georgia"/>
    </font>
    <font>
      <strike val="1"/>
      <sz val="9"/>
      <color indexed="12"/>
      <name val="Georgia"/>
    </font>
    <font>
      <sz val="8"/>
      <color indexed="14"/>
      <name val="Calibri"/>
    </font>
    <font>
      <b val="1"/>
      <sz val="12"/>
      <color indexed="11"/>
      <name val="Georgia"/>
    </font>
    <font>
      <sz val="12"/>
      <color indexed="11"/>
      <name val="Georgia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1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 style="thin">
        <color indexed="10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/>
      <right/>
      <top/>
      <bottom style="thin">
        <color indexed="15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/>
      <top style="thin">
        <color indexed="15"/>
      </top>
      <bottom style="thin">
        <color indexed="15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5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 wrapText="1"/>
    </xf>
    <xf numFmtId="0" fontId="0" fillId="2" borderId="3" applyNumberFormat="0" applyFont="1" applyFill="1" applyBorder="1" applyAlignment="1" applyProtection="0">
      <alignment vertical="bottom" wrapText="1"/>
    </xf>
    <xf numFmtId="0" fontId="0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 wrapText="1"/>
    </xf>
    <xf numFmtId="49" fontId="3" fillId="2" borderId="5" applyNumberFormat="1" applyFont="1" applyFill="1" applyBorder="1" applyAlignment="1" applyProtection="0">
      <alignment horizontal="right" vertical="center"/>
    </xf>
    <xf numFmtId="3" fontId="4" fillId="2" borderId="5" applyNumberFormat="1" applyFont="1" applyFill="1" applyBorder="1" applyAlignment="1" applyProtection="0">
      <alignment horizontal="center" vertical="center" wrapText="1"/>
    </xf>
    <xf numFmtId="0" fontId="0" fillId="2" borderId="6" applyNumberFormat="0" applyFont="1" applyFill="1" applyBorder="1" applyAlignment="1" applyProtection="0">
      <alignment vertical="bottom" wrapText="1"/>
    </xf>
    <xf numFmtId="0" fontId="0" fillId="2" borderId="7" applyNumberFormat="0" applyFont="1" applyFill="1" applyBorder="1" applyAlignment="1" applyProtection="0">
      <alignment vertical="bottom"/>
    </xf>
    <xf numFmtId="0" fontId="0" fillId="2" borderId="8" applyNumberFormat="0" applyFont="1" applyFill="1" applyBorder="1" applyAlignment="1" applyProtection="0">
      <alignment vertical="bottom" wrapText="1"/>
    </xf>
    <xf numFmtId="49" fontId="3" fillId="2" borderId="8" applyNumberFormat="1" applyFont="1" applyFill="1" applyBorder="1" applyAlignment="1" applyProtection="0">
      <alignment horizontal="right" vertical="center"/>
    </xf>
    <xf numFmtId="4" fontId="4" fillId="2" borderId="8" applyNumberFormat="1" applyFont="1" applyFill="1" applyBorder="1" applyAlignment="1" applyProtection="0">
      <alignment horizontal="center" vertical="center" wrapText="1"/>
    </xf>
    <xf numFmtId="49" fontId="5" fillId="2" borderId="9" applyNumberFormat="1" applyFont="1" applyFill="1" applyBorder="1" applyAlignment="1" applyProtection="0">
      <alignment horizontal="left" vertical="center" wrapText="1"/>
    </xf>
    <xf numFmtId="49" fontId="5" fillId="2" borderId="10" applyNumberFormat="1" applyFont="1" applyFill="1" applyBorder="1" applyAlignment="1" applyProtection="0">
      <alignment vertical="center" wrapText="1"/>
    </xf>
    <xf numFmtId="49" fontId="5" fillId="2" borderId="10" applyNumberFormat="1" applyFont="1" applyFill="1" applyBorder="1" applyAlignment="1" applyProtection="0">
      <alignment horizontal="center" vertical="center" wrapText="1"/>
    </xf>
    <xf numFmtId="49" fontId="5" fillId="2" borderId="11" applyNumberFormat="1" applyFont="1" applyFill="1" applyBorder="1" applyAlignment="1" applyProtection="0">
      <alignment horizontal="center" vertical="center" wrapText="1"/>
    </xf>
    <xf numFmtId="0" fontId="0" fillId="2" borderId="12" applyNumberFormat="0" applyFont="1" applyFill="1" applyBorder="1" applyAlignment="1" applyProtection="0">
      <alignment vertical="bottom" wrapText="1"/>
    </xf>
    <xf numFmtId="49" fontId="6" fillId="2" borderId="9" applyNumberFormat="1" applyFont="1" applyFill="1" applyBorder="1" applyAlignment="1" applyProtection="0">
      <alignment horizontal="left" vertical="center"/>
    </xf>
    <xf numFmtId="0" fontId="5" fillId="2" borderId="10" applyNumberFormat="0" applyFont="1" applyFill="1" applyBorder="1" applyAlignment="1" applyProtection="0">
      <alignment vertical="bottom" wrapText="1"/>
    </xf>
    <xf numFmtId="0" fontId="5" fillId="2" borderId="10" applyNumberFormat="0" applyFont="1" applyFill="1" applyBorder="1" applyAlignment="1" applyProtection="0">
      <alignment horizontal="center" vertical="bottom" wrapText="1"/>
    </xf>
    <xf numFmtId="0" fontId="5" fillId="2" borderId="11" applyNumberFormat="0" applyFont="1" applyFill="1" applyBorder="1" applyAlignment="1" applyProtection="0">
      <alignment vertical="bottom" wrapText="1"/>
    </xf>
    <xf numFmtId="1" fontId="5" fillId="2" borderId="9" applyNumberFormat="1" applyFont="1" applyFill="1" applyBorder="1" applyAlignment="1" applyProtection="0">
      <alignment horizontal="left" vertical="top"/>
    </xf>
    <xf numFmtId="49" fontId="5" fillId="2" borderId="10" applyNumberFormat="1" applyFont="1" applyFill="1" applyBorder="1" applyAlignment="1" applyProtection="0">
      <alignment horizontal="left" vertical="top" wrapText="1"/>
    </xf>
    <xf numFmtId="59" fontId="5" fillId="2" borderId="10" applyNumberFormat="1" applyFont="1" applyFill="1" applyBorder="1" applyAlignment="1" applyProtection="0">
      <alignment horizontal="center" vertical="top" wrapText="1"/>
    </xf>
    <xf numFmtId="2" fontId="5" fillId="2" borderId="10" applyNumberFormat="1" applyFont="1" applyFill="1" applyBorder="1" applyAlignment="1" applyProtection="0">
      <alignment horizontal="center" vertical="top" wrapText="1"/>
    </xf>
    <xf numFmtId="49" fontId="5" fillId="2" borderId="10" applyNumberFormat="1" applyFont="1" applyFill="1" applyBorder="1" applyAlignment="1" applyProtection="0">
      <alignment horizontal="center" vertical="top" wrapText="1"/>
    </xf>
    <xf numFmtId="49" fontId="9" fillId="2" borderId="10" applyNumberFormat="1" applyFont="1" applyFill="1" applyBorder="1" applyAlignment="1" applyProtection="0">
      <alignment vertical="top" wrapText="1"/>
    </xf>
    <xf numFmtId="0" fontId="10" fillId="2" borderId="10" applyNumberFormat="0" applyFont="1" applyFill="1" applyBorder="1" applyAlignment="1" applyProtection="0">
      <alignment horizontal="center" vertical="top" wrapText="1"/>
    </xf>
    <xf numFmtId="3" fontId="11" fillId="2" borderId="10" applyNumberFormat="1" applyFont="1" applyFill="1" applyBorder="1" applyAlignment="1" applyProtection="0">
      <alignment vertical="top" wrapText="1"/>
    </xf>
    <xf numFmtId="3" fontId="10" fillId="2" borderId="10" applyNumberFormat="1" applyFont="1" applyFill="1" applyBorder="1" applyAlignment="1" applyProtection="0">
      <alignment vertical="top" wrapText="1"/>
    </xf>
    <xf numFmtId="1" fontId="5" fillId="2" borderId="11" applyNumberFormat="1" applyFont="1" applyFill="1" applyBorder="1" applyAlignment="1" applyProtection="0">
      <alignment vertical="top" wrapText="1"/>
    </xf>
    <xf numFmtId="0" fontId="11" fillId="2" borderId="10" applyNumberFormat="0" applyFont="1" applyFill="1" applyBorder="1" applyAlignment="1" applyProtection="0">
      <alignment vertical="bottom" wrapText="1"/>
    </xf>
    <xf numFmtId="49" fontId="10" fillId="2" borderId="10" applyNumberFormat="1" applyFont="1" applyFill="1" applyBorder="1" applyAlignment="1" applyProtection="0">
      <alignment horizontal="center" vertical="top" wrapText="1"/>
    </xf>
    <xf numFmtId="0" fontId="0" fillId="2" borderId="13" applyNumberFormat="0" applyFont="1" applyFill="1" applyBorder="1" applyAlignment="1" applyProtection="0">
      <alignment vertical="bottom"/>
    </xf>
    <xf numFmtId="0" fontId="0" fillId="2" borderId="14" applyNumberFormat="0" applyFont="1" applyFill="1" applyBorder="1" applyAlignment="1" applyProtection="0">
      <alignment vertical="bottom" wrapText="1"/>
    </xf>
    <xf numFmtId="0" fontId="12" fillId="2" borderId="5" applyNumberFormat="0" applyFont="1" applyFill="1" applyBorder="1" applyAlignment="1" applyProtection="0">
      <alignment horizontal="left" vertical="top"/>
    </xf>
    <xf numFmtId="0" fontId="12" fillId="2" borderId="5" applyNumberFormat="0" applyFont="1" applyFill="1" applyBorder="1" applyAlignment="1" applyProtection="0">
      <alignment vertical="top" wrapText="1"/>
    </xf>
    <xf numFmtId="0" fontId="12" fillId="2" borderId="5" applyNumberFormat="0" applyFont="1" applyFill="1" applyBorder="1" applyAlignment="1" applyProtection="0">
      <alignment horizontal="center" vertical="bottom" wrapText="1"/>
    </xf>
    <xf numFmtId="0" fontId="12" fillId="2" borderId="5" applyNumberFormat="0" applyFont="1" applyFill="1" applyBorder="1" applyAlignment="1" applyProtection="0">
      <alignment horizontal="center" vertical="top" wrapText="1"/>
    </xf>
    <xf numFmtId="0" fontId="12" fillId="2" borderId="5" applyNumberFormat="0" applyFont="1" applyFill="1" applyBorder="1" applyAlignment="1" applyProtection="0">
      <alignment vertical="bottom" wrapText="1"/>
    </xf>
    <xf numFmtId="0" fontId="12" fillId="2" borderId="6" applyNumberFormat="0" applyFont="1" applyFill="1" applyBorder="1" applyAlignment="1" applyProtection="0">
      <alignment horizontal="center" vertical="bottom" wrapText="1"/>
    </xf>
    <xf numFmtId="0" fontId="12" fillId="2" borderId="5" applyNumberFormat="0" applyFont="1" applyFill="1" applyBorder="1" applyAlignment="1" applyProtection="0">
      <alignment horizontal="center" vertical="center"/>
    </xf>
    <xf numFmtId="0" fontId="0" fillId="2" borderId="5" applyNumberFormat="0" applyFont="1" applyFill="1" applyBorder="1" applyAlignment="1" applyProtection="0">
      <alignment vertical="center"/>
    </xf>
    <xf numFmtId="0" fontId="0" fillId="2" borderId="5" applyNumberFormat="0" applyFont="1" applyFill="1" applyBorder="1" applyAlignment="1" applyProtection="0">
      <alignment vertical="center" wrapText="1"/>
    </xf>
    <xf numFmtId="3" fontId="13" fillId="2" borderId="15" applyNumberFormat="1" applyFont="1" applyFill="1" applyBorder="1" applyAlignment="1" applyProtection="0">
      <alignment horizontal="center" vertical="center"/>
    </xf>
    <xf numFmtId="4" fontId="0" fillId="2" borderId="5" applyNumberFormat="1" applyFont="1" applyFill="1" applyBorder="1" applyAlignment="1" applyProtection="0">
      <alignment vertical="center"/>
    </xf>
    <xf numFmtId="3" fontId="0" fillId="2" borderId="6" applyNumberFormat="1" applyFont="1" applyFill="1" applyBorder="1" applyAlignment="1" applyProtection="0">
      <alignment vertical="center"/>
    </xf>
    <xf numFmtId="0" fontId="0" fillId="2" borderId="16" applyNumberFormat="0" applyFont="1" applyFill="1" applyBorder="1" applyAlignment="1" applyProtection="0">
      <alignment vertical="bottom"/>
    </xf>
    <xf numFmtId="0" fontId="3" fillId="2" borderId="17" applyNumberFormat="0" applyFont="1" applyFill="1" applyBorder="1" applyAlignment="1" applyProtection="0">
      <alignment horizontal="center" vertical="bottom" wrapText="1"/>
    </xf>
    <xf numFmtId="0" fontId="14" fillId="2" borderId="8" applyNumberFormat="0" applyFont="1" applyFill="1" applyBorder="1" applyAlignment="1" applyProtection="0">
      <alignment vertical="center"/>
    </xf>
    <xf numFmtId="0" fontId="0" fillId="2" borderId="17" applyNumberFormat="0" applyFont="1" applyFill="1" applyBorder="1" applyAlignment="1" applyProtection="0">
      <alignment vertical="center" wrapText="1"/>
    </xf>
    <xf numFmtId="0" fontId="0" fillId="2" borderId="17" applyNumberFormat="0" applyFont="1" applyFill="1" applyBorder="1" applyAlignment="1" applyProtection="0">
      <alignment vertical="center"/>
    </xf>
    <xf numFmtId="49" fontId="3" fillId="2" borderId="17" applyNumberFormat="1" applyFont="1" applyFill="1" applyBorder="1" applyAlignment="1" applyProtection="0">
      <alignment horizontal="right" vertical="center"/>
    </xf>
    <xf numFmtId="4" fontId="13" fillId="2" borderId="18" applyNumberFormat="1" applyFont="1" applyFill="1" applyBorder="1" applyAlignment="1" applyProtection="0">
      <alignment horizontal="center" vertical="center"/>
    </xf>
    <xf numFmtId="4" fontId="0" fillId="2" borderId="17" applyNumberFormat="1" applyFont="1" applyFill="1" applyBorder="1" applyAlignment="1" applyProtection="0">
      <alignment vertical="center"/>
    </xf>
    <xf numFmtId="3" fontId="0" fillId="2" borderId="19" applyNumberFormat="1" applyFont="1" applyFill="1" applyBorder="1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602826"/>
      <rgbColor rgb="ff262626"/>
      <rgbColor rgb="ff333333"/>
      <rgbColor rgb="ff0f243e"/>
      <rgbColor rgb="ff7f7f7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O77"/>
  <sheetViews>
    <sheetView workbookViewId="0" showGridLines="0" defaultGridColor="1"/>
  </sheetViews>
  <sheetFormatPr defaultColWidth="10.6" defaultRowHeight="11.5" customHeight="1" outlineLevelRow="0" outlineLevelCol="0"/>
  <cols>
    <col min="1" max="2" width="16.6016" style="1" customWidth="1"/>
    <col min="3" max="3" width="51.8125" style="1" customWidth="1"/>
    <col min="4" max="4" width="11.4219" style="1" customWidth="1"/>
    <col min="5" max="5" width="7.8125" style="1" customWidth="1"/>
    <col min="6" max="6" width="17.2109" style="1" customWidth="1"/>
    <col min="7" max="7" width="12.4219" style="1" customWidth="1"/>
    <col min="8" max="8" width="20.4219" style="1" customWidth="1"/>
    <col min="9" max="9" width="16.4219" style="1" customWidth="1"/>
    <col min="10" max="12" width="10.4219" style="1" customWidth="1"/>
    <col min="13" max="13" width="12" style="1" customWidth="1"/>
    <col min="14" max="15" width="10.6016" style="1" customWidth="1"/>
    <col min="16" max="256" width="10.6016" style="1" customWidth="1"/>
  </cols>
  <sheetData>
    <row r="1" ht="47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ht="20.15" customHeight="1">
      <c r="A2" s="5"/>
      <c r="B2" s="6"/>
      <c r="C2" s="6"/>
      <c r="D2" s="6"/>
      <c r="E2" s="6"/>
      <c r="F2" s="6"/>
      <c r="G2" s="6"/>
      <c r="H2" s="6"/>
      <c r="I2" t="s" s="7">
        <v>0</v>
      </c>
      <c r="J2" s="8">
        <f>SUM(L5:L73)</f>
        <v>0</v>
      </c>
      <c r="K2" s="8"/>
      <c r="L2" s="8"/>
      <c r="M2" s="8"/>
      <c r="N2" s="6"/>
      <c r="O2" s="9"/>
    </row>
    <row r="3" ht="20.15" customHeight="1">
      <c r="A3" s="10"/>
      <c r="B3" s="11"/>
      <c r="C3" s="11"/>
      <c r="D3" s="11"/>
      <c r="E3" s="11"/>
      <c r="F3" s="11"/>
      <c r="G3" s="11"/>
      <c r="H3" s="11"/>
      <c r="I3" t="s" s="12">
        <v>1</v>
      </c>
      <c r="J3" s="13">
        <f>SUMPRODUCT(L5:L73,K5:K73)</f>
        <v>0</v>
      </c>
      <c r="K3" s="13"/>
      <c r="L3" s="13"/>
      <c r="M3" s="13"/>
      <c r="N3" s="6"/>
      <c r="O3" s="9"/>
    </row>
    <row r="4" ht="23" customHeight="1">
      <c r="A4" t="s" s="14">
        <v>2</v>
      </c>
      <c r="B4" t="s" s="15">
        <v>3</v>
      </c>
      <c r="C4" t="s" s="15">
        <v>4</v>
      </c>
      <c r="D4" t="s" s="16">
        <v>5</v>
      </c>
      <c r="E4" t="s" s="16">
        <v>6</v>
      </c>
      <c r="F4" t="s" s="16">
        <v>7</v>
      </c>
      <c r="G4" t="s" s="16">
        <v>8</v>
      </c>
      <c r="H4" t="s" s="16">
        <v>9</v>
      </c>
      <c r="I4" t="s" s="16">
        <v>10</v>
      </c>
      <c r="J4" t="s" s="16">
        <v>11</v>
      </c>
      <c r="K4" t="s" s="16">
        <v>12</v>
      </c>
      <c r="L4" t="s" s="16">
        <v>13</v>
      </c>
      <c r="M4" t="s" s="17">
        <v>14</v>
      </c>
      <c r="N4" s="18"/>
      <c r="O4" s="9"/>
    </row>
    <row r="5" ht="22.5" customHeight="1">
      <c r="A5" t="s" s="19">
        <v>15</v>
      </c>
      <c r="B5" s="20"/>
      <c r="C5" s="20"/>
      <c r="D5" s="21"/>
      <c r="E5" s="21"/>
      <c r="F5" s="20"/>
      <c r="G5" s="20"/>
      <c r="H5" s="20"/>
      <c r="I5" s="21"/>
      <c r="J5" s="20"/>
      <c r="K5" s="20"/>
      <c r="L5" s="20"/>
      <c r="M5" s="22"/>
      <c r="N5" s="18"/>
      <c r="O5" s="9"/>
    </row>
    <row r="6" ht="34.5" customHeight="1">
      <c r="A6" s="23">
        <v>9700</v>
      </c>
      <c r="B6" t="s" s="24">
        <v>16</v>
      </c>
      <c r="C6" t="s" s="24">
        <v>17</v>
      </c>
      <c r="D6" s="25">
        <v>2012</v>
      </c>
      <c r="E6" s="26">
        <v>0.75</v>
      </c>
      <c r="F6" t="s" s="27">
        <v>18</v>
      </c>
      <c r="G6" t="s" s="27">
        <v>19</v>
      </c>
      <c r="H6" t="s" s="28">
        <v>20</v>
      </c>
      <c r="I6" s="29"/>
      <c r="J6" s="30">
        <v>13410</v>
      </c>
      <c r="K6" s="31">
        <f>J6*0.6</f>
        <v>8046</v>
      </c>
      <c r="L6" s="31"/>
      <c r="M6" s="32">
        <v>16</v>
      </c>
      <c r="N6" s="18"/>
      <c r="O6" s="9"/>
    </row>
    <row r="7" ht="23" customHeight="1">
      <c r="A7" s="23">
        <v>9702</v>
      </c>
      <c r="B7" t="s" s="24">
        <v>16</v>
      </c>
      <c r="C7" t="s" s="24">
        <v>21</v>
      </c>
      <c r="D7" s="25"/>
      <c r="E7" s="26">
        <v>0.75</v>
      </c>
      <c r="F7" t="s" s="27">
        <v>18</v>
      </c>
      <c r="G7" t="s" s="27">
        <v>19</v>
      </c>
      <c r="H7" t="s" s="28">
        <v>22</v>
      </c>
      <c r="I7" s="29"/>
      <c r="J7" s="30">
        <v>5990</v>
      </c>
      <c r="K7" s="31">
        <f>J7*0.6</f>
        <v>3594</v>
      </c>
      <c r="L7" s="31"/>
      <c r="M7" s="32">
        <v>806</v>
      </c>
      <c r="N7" s="18"/>
      <c r="O7" s="9"/>
    </row>
    <row r="8" ht="23" customHeight="1">
      <c r="A8" s="23">
        <v>9703</v>
      </c>
      <c r="B8" t="s" s="24">
        <v>16</v>
      </c>
      <c r="C8" t="s" s="24">
        <v>23</v>
      </c>
      <c r="D8" s="25"/>
      <c r="E8" s="26">
        <v>0.75</v>
      </c>
      <c r="F8" t="s" s="27">
        <v>18</v>
      </c>
      <c r="G8" t="s" s="27">
        <v>19</v>
      </c>
      <c r="H8" t="s" s="28">
        <v>24</v>
      </c>
      <c r="I8" s="29"/>
      <c r="J8" s="30">
        <v>5650</v>
      </c>
      <c r="K8" s="31">
        <f>J8*0.6</f>
        <v>3390</v>
      </c>
      <c r="L8" s="31"/>
      <c r="M8" s="32">
        <v>719</v>
      </c>
      <c r="N8" s="18"/>
      <c r="O8" s="9"/>
    </row>
    <row r="9" ht="23" customHeight="1">
      <c r="A9" s="23">
        <v>9704</v>
      </c>
      <c r="B9" t="s" s="24">
        <v>16</v>
      </c>
      <c r="C9" t="s" s="24">
        <v>25</v>
      </c>
      <c r="D9" s="25"/>
      <c r="E9" s="26">
        <v>0.75</v>
      </c>
      <c r="F9" t="s" s="27">
        <v>18</v>
      </c>
      <c r="G9" t="s" s="27">
        <v>19</v>
      </c>
      <c r="H9" t="s" s="28">
        <v>20</v>
      </c>
      <c r="I9" s="29"/>
      <c r="J9" s="30">
        <v>5300</v>
      </c>
      <c r="K9" s="31">
        <f>J9*0.6</f>
        <v>3180</v>
      </c>
      <c r="L9" s="31"/>
      <c r="M9" s="32">
        <v>773</v>
      </c>
      <c r="N9" s="18"/>
      <c r="O9" s="9"/>
    </row>
    <row r="10" ht="23" customHeight="1">
      <c r="A10" s="23">
        <v>9701</v>
      </c>
      <c r="B10" t="s" s="24">
        <v>16</v>
      </c>
      <c r="C10" t="s" s="24">
        <v>26</v>
      </c>
      <c r="D10" s="25"/>
      <c r="E10" s="26">
        <v>0.75</v>
      </c>
      <c r="F10" t="s" s="27">
        <v>18</v>
      </c>
      <c r="G10" t="s" s="27">
        <v>27</v>
      </c>
      <c r="H10" t="s" s="28">
        <v>28</v>
      </c>
      <c r="I10" s="29"/>
      <c r="J10" s="30">
        <v>6360</v>
      </c>
      <c r="K10" s="31">
        <f>J10*0.6</f>
        <v>3816</v>
      </c>
      <c r="L10" s="31"/>
      <c r="M10" s="32">
        <v>260</v>
      </c>
      <c r="N10" s="18"/>
      <c r="O10" s="9"/>
    </row>
    <row r="11" ht="22.5" customHeight="1">
      <c r="A11" t="s" s="19">
        <v>29</v>
      </c>
      <c r="B11" s="20"/>
      <c r="C11" s="20"/>
      <c r="D11" s="21"/>
      <c r="E11" s="21"/>
      <c r="F11" s="20"/>
      <c r="G11" s="20"/>
      <c r="H11" s="20"/>
      <c r="I11" s="21"/>
      <c r="J11" s="33"/>
      <c r="K11" s="31"/>
      <c r="L11" s="20"/>
      <c r="M11" s="22"/>
      <c r="N11" s="18"/>
      <c r="O11" s="9"/>
    </row>
    <row r="12" ht="23" customHeight="1">
      <c r="A12" s="23">
        <v>9309</v>
      </c>
      <c r="B12" t="s" s="24">
        <v>30</v>
      </c>
      <c r="C12" t="s" s="24">
        <v>31</v>
      </c>
      <c r="D12" s="25"/>
      <c r="E12" s="26">
        <v>0.75</v>
      </c>
      <c r="F12" t="s" s="27">
        <v>32</v>
      </c>
      <c r="G12" t="s" s="27">
        <v>33</v>
      </c>
      <c r="H12" t="s" s="28">
        <v>34</v>
      </c>
      <c r="I12" s="29"/>
      <c r="J12" s="30">
        <v>2020</v>
      </c>
      <c r="K12" s="31">
        <f>J12*0.6</f>
        <v>1212</v>
      </c>
      <c r="L12" s="31"/>
      <c r="M12" s="32">
        <v>799</v>
      </c>
      <c r="N12" s="18"/>
      <c r="O12" s="9"/>
    </row>
    <row r="13" ht="34.5" customHeight="1">
      <c r="A13" s="23">
        <v>6801</v>
      </c>
      <c r="B13" t="s" s="24">
        <v>35</v>
      </c>
      <c r="C13" t="s" s="24">
        <v>36</v>
      </c>
      <c r="D13" s="25">
        <v>2018</v>
      </c>
      <c r="E13" s="26">
        <v>0.75</v>
      </c>
      <c r="F13" t="s" s="27">
        <v>32</v>
      </c>
      <c r="G13" t="s" s="27">
        <v>37</v>
      </c>
      <c r="H13" t="s" s="28">
        <v>38</v>
      </c>
      <c r="I13" s="29"/>
      <c r="J13" s="30">
        <v>2160</v>
      </c>
      <c r="K13" s="31">
        <f>J13*0.6</f>
        <v>1296</v>
      </c>
      <c r="L13" s="31"/>
      <c r="M13" s="32">
        <v>334</v>
      </c>
      <c r="N13" s="18"/>
      <c r="O13" s="9"/>
    </row>
    <row r="14" ht="23" customHeight="1">
      <c r="A14" s="23">
        <v>8205</v>
      </c>
      <c r="B14" t="s" s="24">
        <v>39</v>
      </c>
      <c r="C14" t="s" s="24">
        <v>40</v>
      </c>
      <c r="D14" s="25"/>
      <c r="E14" s="26">
        <v>0.75</v>
      </c>
      <c r="F14" t="s" s="27">
        <v>32</v>
      </c>
      <c r="G14" t="s" s="27">
        <v>27</v>
      </c>
      <c r="H14" t="s" s="28">
        <v>41</v>
      </c>
      <c r="I14" s="29"/>
      <c r="J14" s="30">
        <v>1090</v>
      </c>
      <c r="K14" s="31">
        <f>J14*0.6</f>
        <v>654</v>
      </c>
      <c r="L14" s="31"/>
      <c r="M14" s="32">
        <v>3791</v>
      </c>
      <c r="N14" s="18"/>
      <c r="O14" s="9"/>
    </row>
    <row r="15" ht="22.5" customHeight="1">
      <c r="A15" t="s" s="19">
        <v>42</v>
      </c>
      <c r="B15" s="20"/>
      <c r="C15" s="20"/>
      <c r="D15" s="21"/>
      <c r="E15" s="21"/>
      <c r="F15" s="20"/>
      <c r="G15" s="20"/>
      <c r="H15" s="20"/>
      <c r="I15" s="21"/>
      <c r="J15" s="33"/>
      <c r="K15" s="31"/>
      <c r="L15" s="20"/>
      <c r="M15" s="22"/>
      <c r="N15" s="18"/>
      <c r="O15" s="9"/>
    </row>
    <row r="16" ht="34.5" customHeight="1">
      <c r="A16" s="23">
        <v>25006</v>
      </c>
      <c r="B16" t="s" s="24">
        <v>43</v>
      </c>
      <c r="C16" t="s" s="24">
        <v>44</v>
      </c>
      <c r="D16" s="25">
        <v>2015</v>
      </c>
      <c r="E16" s="26">
        <v>0.75</v>
      </c>
      <c r="F16" t="s" s="27">
        <v>45</v>
      </c>
      <c r="G16" t="s" s="27">
        <v>33</v>
      </c>
      <c r="H16" t="s" s="28">
        <v>46</v>
      </c>
      <c r="I16" t="s" s="34">
        <v>47</v>
      </c>
      <c r="J16" s="30">
        <v>5510</v>
      </c>
      <c r="K16" s="31">
        <f>J16*0.6</f>
        <v>3306</v>
      </c>
      <c r="L16" s="31"/>
      <c r="M16" s="32">
        <v>282</v>
      </c>
      <c r="N16" s="18"/>
      <c r="O16" s="9"/>
    </row>
    <row r="17" ht="23" customHeight="1">
      <c r="A17" s="23">
        <v>25007</v>
      </c>
      <c r="B17" t="s" s="24">
        <v>43</v>
      </c>
      <c r="C17" t="s" s="24">
        <v>48</v>
      </c>
      <c r="D17" s="25">
        <v>2014</v>
      </c>
      <c r="E17" s="26">
        <v>0.75</v>
      </c>
      <c r="F17" t="s" s="27">
        <v>45</v>
      </c>
      <c r="G17" t="s" s="27">
        <v>33</v>
      </c>
      <c r="H17" t="s" s="28">
        <v>46</v>
      </c>
      <c r="I17" t="s" s="34">
        <v>49</v>
      </c>
      <c r="J17" s="30">
        <v>5890</v>
      </c>
      <c r="K17" s="31">
        <f>J17*0.6</f>
        <v>3534</v>
      </c>
      <c r="L17" s="31"/>
      <c r="M17" s="32">
        <v>170</v>
      </c>
      <c r="N17" s="18"/>
      <c r="O17" s="9"/>
    </row>
    <row r="18" ht="23" customHeight="1">
      <c r="A18" s="23">
        <v>6906</v>
      </c>
      <c r="B18" t="s" s="24">
        <v>50</v>
      </c>
      <c r="C18" t="s" s="24">
        <v>51</v>
      </c>
      <c r="D18" s="25">
        <v>2015</v>
      </c>
      <c r="E18" s="26">
        <v>0.75</v>
      </c>
      <c r="F18" t="s" s="27">
        <v>52</v>
      </c>
      <c r="G18" t="s" s="27">
        <v>33</v>
      </c>
      <c r="H18" t="s" s="28">
        <v>20</v>
      </c>
      <c r="I18" t="s" s="34">
        <v>53</v>
      </c>
      <c r="J18" s="30">
        <v>7890</v>
      </c>
      <c r="K18" s="31">
        <f>J18*0.6</f>
        <v>4734</v>
      </c>
      <c r="L18" s="31"/>
      <c r="M18" s="32">
        <v>243</v>
      </c>
      <c r="N18" s="18"/>
      <c r="O18" s="9"/>
    </row>
    <row r="19" ht="23" customHeight="1">
      <c r="A19" s="23">
        <v>6907</v>
      </c>
      <c r="B19" t="s" s="24">
        <v>50</v>
      </c>
      <c r="C19" t="s" s="24">
        <v>54</v>
      </c>
      <c r="D19" s="25">
        <v>2016</v>
      </c>
      <c r="E19" s="26">
        <v>0.75</v>
      </c>
      <c r="F19" t="s" s="27">
        <v>52</v>
      </c>
      <c r="G19" t="s" s="27">
        <v>33</v>
      </c>
      <c r="H19" t="s" s="28">
        <v>20</v>
      </c>
      <c r="I19" t="s" s="34">
        <v>55</v>
      </c>
      <c r="J19" s="30">
        <v>7890</v>
      </c>
      <c r="K19" s="31">
        <f>J19*0.6</f>
        <v>4734</v>
      </c>
      <c r="L19" s="31"/>
      <c r="M19" s="32">
        <v>313</v>
      </c>
      <c r="N19" s="18"/>
      <c r="O19" s="9"/>
    </row>
    <row r="20" ht="23" customHeight="1">
      <c r="A20" s="23">
        <v>6908</v>
      </c>
      <c r="B20" t="s" s="24">
        <v>50</v>
      </c>
      <c r="C20" t="s" s="24">
        <v>56</v>
      </c>
      <c r="D20" s="25">
        <v>2016</v>
      </c>
      <c r="E20" s="26">
        <v>0.75</v>
      </c>
      <c r="F20" t="s" s="27">
        <v>52</v>
      </c>
      <c r="G20" t="s" s="27">
        <v>33</v>
      </c>
      <c r="H20" t="s" s="28">
        <v>20</v>
      </c>
      <c r="I20" t="s" s="34">
        <v>53</v>
      </c>
      <c r="J20" s="30">
        <v>7890</v>
      </c>
      <c r="K20" s="31">
        <f>J20*0.6</f>
        <v>4734</v>
      </c>
      <c r="L20" s="31"/>
      <c r="M20" s="32">
        <v>263</v>
      </c>
      <c r="N20" s="18"/>
      <c r="O20" s="9"/>
    </row>
    <row r="21" ht="34.5" customHeight="1">
      <c r="A21" s="23">
        <v>9401</v>
      </c>
      <c r="B21" t="s" s="24">
        <v>57</v>
      </c>
      <c r="C21" t="s" s="24">
        <v>58</v>
      </c>
      <c r="D21" s="25">
        <v>2017</v>
      </c>
      <c r="E21" s="26">
        <v>0.75</v>
      </c>
      <c r="F21" t="s" s="27">
        <v>59</v>
      </c>
      <c r="G21" t="s" s="27">
        <v>33</v>
      </c>
      <c r="H21" t="s" s="28">
        <v>60</v>
      </c>
      <c r="I21" s="29"/>
      <c r="J21" s="30">
        <v>2440</v>
      </c>
      <c r="K21" s="31">
        <f>J21*0.6</f>
        <v>1464</v>
      </c>
      <c r="L21" s="31"/>
      <c r="M21" s="32">
        <v>540</v>
      </c>
      <c r="N21" s="18"/>
      <c r="O21" s="9"/>
    </row>
    <row r="22" ht="34.5" customHeight="1">
      <c r="A22" s="23">
        <v>9403</v>
      </c>
      <c r="B22" t="s" s="24">
        <v>57</v>
      </c>
      <c r="C22" t="s" s="24">
        <v>61</v>
      </c>
      <c r="D22" s="25">
        <v>2017</v>
      </c>
      <c r="E22" s="26">
        <v>0.75</v>
      </c>
      <c r="F22" t="s" s="27">
        <v>59</v>
      </c>
      <c r="G22" t="s" s="27">
        <v>33</v>
      </c>
      <c r="H22" t="s" s="28">
        <v>62</v>
      </c>
      <c r="I22" s="29"/>
      <c r="J22" s="30">
        <v>2440</v>
      </c>
      <c r="K22" s="31">
        <f>J22*0.6</f>
        <v>1464</v>
      </c>
      <c r="L22" s="31"/>
      <c r="M22" s="32">
        <v>361</v>
      </c>
      <c r="N22" s="18"/>
      <c r="O22" s="9"/>
    </row>
    <row r="23" ht="23" customHeight="1">
      <c r="A23" s="23">
        <v>9301</v>
      </c>
      <c r="B23" t="s" s="24">
        <v>63</v>
      </c>
      <c r="C23" t="s" s="24">
        <v>64</v>
      </c>
      <c r="D23" s="25">
        <v>2018</v>
      </c>
      <c r="E23" s="26">
        <v>0.75</v>
      </c>
      <c r="F23" t="s" s="27">
        <v>32</v>
      </c>
      <c r="G23" t="s" s="27">
        <v>33</v>
      </c>
      <c r="H23" t="s" s="28">
        <v>38</v>
      </c>
      <c r="I23" s="29"/>
      <c r="J23" s="30">
        <v>1350</v>
      </c>
      <c r="K23" s="31">
        <f>J23*0.6</f>
        <v>810</v>
      </c>
      <c r="L23" s="31"/>
      <c r="M23" s="32">
        <v>4149</v>
      </c>
      <c r="N23" s="18"/>
      <c r="O23" s="9"/>
    </row>
    <row r="24" ht="23" customHeight="1">
      <c r="A24" s="23">
        <v>9314</v>
      </c>
      <c r="B24" t="s" s="24">
        <v>65</v>
      </c>
      <c r="C24" t="s" s="24">
        <v>66</v>
      </c>
      <c r="D24" s="25">
        <v>2018</v>
      </c>
      <c r="E24" s="26">
        <v>0.75</v>
      </c>
      <c r="F24" t="s" s="27">
        <v>67</v>
      </c>
      <c r="G24" t="s" s="27">
        <v>33</v>
      </c>
      <c r="H24" t="s" s="28">
        <v>20</v>
      </c>
      <c r="I24" s="29"/>
      <c r="J24" s="30">
        <v>650</v>
      </c>
      <c r="K24" s="31">
        <f>J24*0.6</f>
        <v>390</v>
      </c>
      <c r="L24" s="31"/>
      <c r="M24" s="32">
        <v>1974</v>
      </c>
      <c r="N24" s="18"/>
      <c r="O24" s="9"/>
    </row>
    <row r="25" ht="23" customHeight="1">
      <c r="A25" s="23">
        <v>9313</v>
      </c>
      <c r="B25" t="s" s="24">
        <v>65</v>
      </c>
      <c r="C25" t="s" s="24">
        <v>68</v>
      </c>
      <c r="D25" s="25">
        <v>2018</v>
      </c>
      <c r="E25" s="26">
        <v>0.75</v>
      </c>
      <c r="F25" t="s" s="27">
        <v>67</v>
      </c>
      <c r="G25" t="s" s="27">
        <v>33</v>
      </c>
      <c r="H25" t="s" s="28">
        <v>69</v>
      </c>
      <c r="I25" s="29"/>
      <c r="J25" s="30">
        <v>660</v>
      </c>
      <c r="K25" s="31">
        <f>J25*0.6</f>
        <v>396</v>
      </c>
      <c r="L25" s="31"/>
      <c r="M25" s="32">
        <v>2040</v>
      </c>
      <c r="N25" s="18"/>
      <c r="O25" s="9"/>
    </row>
    <row r="26" ht="23" customHeight="1">
      <c r="A26" s="23">
        <v>9306</v>
      </c>
      <c r="B26" t="s" s="24">
        <v>65</v>
      </c>
      <c r="C26" t="s" s="24">
        <v>70</v>
      </c>
      <c r="D26" s="25">
        <v>2018</v>
      </c>
      <c r="E26" s="26">
        <v>0.75</v>
      </c>
      <c r="F26" t="s" s="27">
        <v>67</v>
      </c>
      <c r="G26" t="s" s="27">
        <v>33</v>
      </c>
      <c r="H26" t="s" s="28">
        <v>71</v>
      </c>
      <c r="I26" s="29"/>
      <c r="J26" s="30">
        <v>710</v>
      </c>
      <c r="K26" s="31">
        <f>J26*0.6</f>
        <v>426</v>
      </c>
      <c r="L26" s="31"/>
      <c r="M26" s="32">
        <v>7695</v>
      </c>
      <c r="N26" s="18"/>
      <c r="O26" s="9"/>
    </row>
    <row r="27" ht="46" customHeight="1">
      <c r="A27" s="23">
        <v>9606</v>
      </c>
      <c r="B27" t="s" s="24">
        <v>72</v>
      </c>
      <c r="C27" t="s" s="24">
        <v>73</v>
      </c>
      <c r="D27" s="25">
        <v>2018</v>
      </c>
      <c r="E27" s="26">
        <v>0.75</v>
      </c>
      <c r="F27" t="s" s="27">
        <v>74</v>
      </c>
      <c r="G27" t="s" s="27">
        <v>33</v>
      </c>
      <c r="H27" t="s" s="28">
        <v>75</v>
      </c>
      <c r="I27" s="29"/>
      <c r="J27" s="30">
        <v>1470</v>
      </c>
      <c r="K27" s="31">
        <f>J27*0.6</f>
        <v>882</v>
      </c>
      <c r="L27" s="31"/>
      <c r="M27" s="32">
        <v>556</v>
      </c>
      <c r="N27" s="18"/>
      <c r="O27" s="9"/>
    </row>
    <row r="28" ht="34.5" customHeight="1">
      <c r="A28" s="23">
        <v>23016</v>
      </c>
      <c r="B28" t="s" s="24">
        <v>76</v>
      </c>
      <c r="C28" t="s" s="24">
        <v>77</v>
      </c>
      <c r="D28" s="25">
        <v>2017</v>
      </c>
      <c r="E28" s="26">
        <v>0.75</v>
      </c>
      <c r="F28" t="s" s="27">
        <v>78</v>
      </c>
      <c r="G28" t="s" s="27">
        <v>33</v>
      </c>
      <c r="H28" t="s" s="28">
        <v>79</v>
      </c>
      <c r="I28" s="29"/>
      <c r="J28" s="30">
        <v>4320</v>
      </c>
      <c r="K28" s="31">
        <f>J28*0.6</f>
        <v>2592</v>
      </c>
      <c r="L28" s="31"/>
      <c r="M28" s="32">
        <v>176</v>
      </c>
      <c r="N28" s="18"/>
      <c r="O28" s="9"/>
    </row>
    <row r="29" ht="23" customHeight="1">
      <c r="A29" s="23">
        <v>38002</v>
      </c>
      <c r="B29" t="s" s="24">
        <v>80</v>
      </c>
      <c r="C29" t="s" s="24">
        <v>81</v>
      </c>
      <c r="D29" s="25">
        <v>2015</v>
      </c>
      <c r="E29" s="26">
        <v>0.75</v>
      </c>
      <c r="F29" t="s" s="27">
        <v>82</v>
      </c>
      <c r="G29" t="s" s="27">
        <v>33</v>
      </c>
      <c r="H29" t="s" s="28">
        <v>83</v>
      </c>
      <c r="I29" s="29"/>
      <c r="J29" s="30">
        <v>13240</v>
      </c>
      <c r="K29" s="31">
        <f>J29*0.6</f>
        <v>7944</v>
      </c>
      <c r="L29" s="31"/>
      <c r="M29" s="32">
        <v>60</v>
      </c>
      <c r="N29" s="18"/>
      <c r="O29" s="9"/>
    </row>
    <row r="30" ht="69" customHeight="1">
      <c r="A30" s="23">
        <v>28016</v>
      </c>
      <c r="B30" t="s" s="24">
        <v>84</v>
      </c>
      <c r="C30" t="s" s="24">
        <v>85</v>
      </c>
      <c r="D30" s="25">
        <v>2017</v>
      </c>
      <c r="E30" s="26">
        <v>0.375</v>
      </c>
      <c r="F30" t="s" s="27">
        <v>86</v>
      </c>
      <c r="G30" t="s" s="27">
        <v>87</v>
      </c>
      <c r="H30" t="s" s="28">
        <v>88</v>
      </c>
      <c r="I30" s="29"/>
      <c r="J30" s="30">
        <v>2150</v>
      </c>
      <c r="K30" s="31">
        <f>J30*0.6</f>
        <v>1290</v>
      </c>
      <c r="L30" s="31"/>
      <c r="M30" s="32">
        <v>300</v>
      </c>
      <c r="N30" s="18"/>
      <c r="O30" s="9"/>
    </row>
    <row r="31" ht="23" customHeight="1">
      <c r="A31" s="23">
        <v>28001</v>
      </c>
      <c r="B31" t="s" s="24">
        <v>84</v>
      </c>
      <c r="C31" t="s" s="24">
        <v>89</v>
      </c>
      <c r="D31" s="25">
        <v>2017</v>
      </c>
      <c r="E31" s="26">
        <v>0.75</v>
      </c>
      <c r="F31" t="s" s="27">
        <v>86</v>
      </c>
      <c r="G31" t="s" s="27">
        <v>33</v>
      </c>
      <c r="H31" t="s" s="28">
        <v>90</v>
      </c>
      <c r="I31" s="29"/>
      <c r="J31" s="30">
        <v>2490</v>
      </c>
      <c r="K31" s="31">
        <f>J31*0.6</f>
        <v>1494</v>
      </c>
      <c r="L31" s="31"/>
      <c r="M31" s="32">
        <v>455</v>
      </c>
      <c r="N31" s="18"/>
      <c r="O31" s="9"/>
    </row>
    <row r="32" ht="23" customHeight="1">
      <c r="A32" s="23">
        <v>28006</v>
      </c>
      <c r="B32" t="s" s="24">
        <v>84</v>
      </c>
      <c r="C32" t="s" s="24">
        <v>91</v>
      </c>
      <c r="D32" s="25">
        <v>2017</v>
      </c>
      <c r="E32" s="26">
        <v>0.75</v>
      </c>
      <c r="F32" t="s" s="27">
        <v>86</v>
      </c>
      <c r="G32" t="s" s="27">
        <v>33</v>
      </c>
      <c r="H32" t="s" s="28">
        <v>46</v>
      </c>
      <c r="I32" s="29"/>
      <c r="J32" s="30">
        <v>2620</v>
      </c>
      <c r="K32" s="31">
        <f>J32*0.6</f>
        <v>1572</v>
      </c>
      <c r="L32" s="31"/>
      <c r="M32" s="32">
        <v>230</v>
      </c>
      <c r="N32" s="18"/>
      <c r="O32" s="9"/>
    </row>
    <row r="33" ht="23" customHeight="1">
      <c r="A33" s="23">
        <v>28003</v>
      </c>
      <c r="B33" t="s" s="24">
        <v>84</v>
      </c>
      <c r="C33" t="s" s="24">
        <v>92</v>
      </c>
      <c r="D33" s="25">
        <v>2017</v>
      </c>
      <c r="E33" s="26">
        <v>0.75</v>
      </c>
      <c r="F33" t="s" s="27">
        <v>86</v>
      </c>
      <c r="G33" t="s" s="27">
        <v>33</v>
      </c>
      <c r="H33" t="s" s="28">
        <v>20</v>
      </c>
      <c r="I33" s="29"/>
      <c r="J33" s="30">
        <v>2700</v>
      </c>
      <c r="K33" s="31">
        <f>J33*0.6</f>
        <v>1620</v>
      </c>
      <c r="L33" s="31"/>
      <c r="M33" s="32">
        <v>180</v>
      </c>
      <c r="N33" s="18"/>
      <c r="O33" s="9"/>
    </row>
    <row r="34" ht="34.5" customHeight="1">
      <c r="A34" s="23">
        <v>28004</v>
      </c>
      <c r="B34" t="s" s="24">
        <v>84</v>
      </c>
      <c r="C34" t="s" s="24">
        <v>93</v>
      </c>
      <c r="D34" s="25">
        <v>2017</v>
      </c>
      <c r="E34" s="26">
        <v>0.75</v>
      </c>
      <c r="F34" t="s" s="27">
        <v>86</v>
      </c>
      <c r="G34" t="s" s="27">
        <v>33</v>
      </c>
      <c r="H34" t="s" s="28">
        <v>20</v>
      </c>
      <c r="I34" s="29"/>
      <c r="J34" s="30">
        <v>2990</v>
      </c>
      <c r="K34" s="31">
        <f>J34*0.6</f>
        <v>1794</v>
      </c>
      <c r="L34" s="31"/>
      <c r="M34" s="32">
        <v>110</v>
      </c>
      <c r="N34" s="18"/>
      <c r="O34" s="9"/>
    </row>
    <row r="35" ht="23" customHeight="1">
      <c r="A35" s="23">
        <v>28019</v>
      </c>
      <c r="B35" t="s" s="24">
        <v>84</v>
      </c>
      <c r="C35" t="s" s="24">
        <v>94</v>
      </c>
      <c r="D35" s="25">
        <v>2001</v>
      </c>
      <c r="E35" s="26">
        <v>0.375</v>
      </c>
      <c r="F35" t="s" s="27">
        <v>86</v>
      </c>
      <c r="G35" t="s" s="27">
        <v>87</v>
      </c>
      <c r="H35" t="s" s="28">
        <v>95</v>
      </c>
      <c r="I35" s="29"/>
      <c r="J35" s="30">
        <v>3850</v>
      </c>
      <c r="K35" s="31">
        <f>J35*0.6</f>
        <v>2310</v>
      </c>
      <c r="L35" s="31"/>
      <c r="M35" s="32">
        <v>88</v>
      </c>
      <c r="N35" s="18"/>
      <c r="O35" s="9"/>
    </row>
    <row r="36" ht="34.5" customHeight="1">
      <c r="A36" s="23">
        <v>28017</v>
      </c>
      <c r="B36" t="s" s="24">
        <v>84</v>
      </c>
      <c r="C36" t="s" s="24">
        <v>96</v>
      </c>
      <c r="D36" s="25">
        <v>2015</v>
      </c>
      <c r="E36" s="26">
        <v>0.375</v>
      </c>
      <c r="F36" t="s" s="27">
        <v>86</v>
      </c>
      <c r="G36" t="s" s="27">
        <v>87</v>
      </c>
      <c r="H36" t="s" s="28">
        <v>97</v>
      </c>
      <c r="I36" s="29"/>
      <c r="J36" s="30">
        <v>4480</v>
      </c>
      <c r="K36" s="31">
        <f>J36*0.6</f>
        <v>2688</v>
      </c>
      <c r="L36" s="31"/>
      <c r="M36" s="32">
        <v>115</v>
      </c>
      <c r="N36" s="18"/>
      <c r="O36" s="9"/>
    </row>
    <row r="37" ht="34.5" customHeight="1">
      <c r="A37" s="23">
        <v>28018</v>
      </c>
      <c r="B37" t="s" s="24">
        <v>84</v>
      </c>
      <c r="C37" t="s" s="24">
        <v>98</v>
      </c>
      <c r="D37" s="25">
        <v>2018</v>
      </c>
      <c r="E37" s="26">
        <v>0.375</v>
      </c>
      <c r="F37" t="s" s="27">
        <v>99</v>
      </c>
      <c r="G37" t="s" s="27">
        <v>87</v>
      </c>
      <c r="H37" t="s" s="28">
        <v>100</v>
      </c>
      <c r="I37" s="29"/>
      <c r="J37" s="30">
        <v>4440</v>
      </c>
      <c r="K37" s="31">
        <f>J37*0.6</f>
        <v>2664</v>
      </c>
      <c r="L37" s="31"/>
      <c r="M37" s="32">
        <v>222</v>
      </c>
      <c r="N37" s="18"/>
      <c r="O37" s="9"/>
    </row>
    <row r="38" ht="23" customHeight="1">
      <c r="A38" s="23">
        <v>27003</v>
      </c>
      <c r="B38" t="s" s="24">
        <v>101</v>
      </c>
      <c r="C38" t="s" s="24">
        <v>102</v>
      </c>
      <c r="D38" s="25">
        <v>2018</v>
      </c>
      <c r="E38" s="26">
        <v>0.75</v>
      </c>
      <c r="F38" t="s" s="27">
        <v>103</v>
      </c>
      <c r="G38" t="s" s="27">
        <v>33</v>
      </c>
      <c r="H38" t="s" s="28">
        <v>46</v>
      </c>
      <c r="I38" s="29"/>
      <c r="J38" s="30">
        <v>2500</v>
      </c>
      <c r="K38" s="31">
        <f>J38*0.6</f>
        <v>1500</v>
      </c>
      <c r="L38" s="31"/>
      <c r="M38" s="32">
        <v>1366</v>
      </c>
      <c r="N38" s="18"/>
      <c r="O38" s="9"/>
    </row>
    <row r="39" ht="46" customHeight="1">
      <c r="A39" s="23">
        <v>9307</v>
      </c>
      <c r="B39" t="s" s="24">
        <v>65</v>
      </c>
      <c r="C39" t="s" s="24">
        <v>104</v>
      </c>
      <c r="D39" s="25">
        <v>2018</v>
      </c>
      <c r="E39" s="26">
        <v>0.75</v>
      </c>
      <c r="F39" t="s" s="27">
        <v>67</v>
      </c>
      <c r="G39" t="s" s="27">
        <v>105</v>
      </c>
      <c r="H39" t="s" s="28">
        <v>71</v>
      </c>
      <c r="I39" s="29"/>
      <c r="J39" s="30">
        <v>710</v>
      </c>
      <c r="K39" s="31">
        <f>J39*0.6</f>
        <v>426</v>
      </c>
      <c r="L39" s="31"/>
      <c r="M39" s="32">
        <v>1746</v>
      </c>
      <c r="N39" s="18"/>
      <c r="O39" s="9"/>
    </row>
    <row r="40" ht="23" customHeight="1">
      <c r="A40" s="23">
        <v>25010</v>
      </c>
      <c r="B40" t="s" s="24">
        <v>43</v>
      </c>
      <c r="C40" t="s" s="24">
        <v>106</v>
      </c>
      <c r="D40" s="25">
        <v>2008</v>
      </c>
      <c r="E40" s="26">
        <v>1.5</v>
      </c>
      <c r="F40" t="s" s="27">
        <v>45</v>
      </c>
      <c r="G40" t="s" s="27">
        <v>107</v>
      </c>
      <c r="H40" t="s" s="28">
        <v>41</v>
      </c>
      <c r="I40" s="29"/>
      <c r="J40" s="30">
        <v>10340</v>
      </c>
      <c r="K40" s="31">
        <f>J40*0.6</f>
        <v>6204</v>
      </c>
      <c r="L40" s="31"/>
      <c r="M40" s="32">
        <v>58</v>
      </c>
      <c r="N40" s="18"/>
      <c r="O40" s="9"/>
    </row>
    <row r="41" ht="34.5" customHeight="1">
      <c r="A41" s="23">
        <v>9404</v>
      </c>
      <c r="B41" t="s" s="24">
        <v>57</v>
      </c>
      <c r="C41" t="s" s="24">
        <v>108</v>
      </c>
      <c r="D41" s="25">
        <v>2016</v>
      </c>
      <c r="E41" s="26">
        <v>0.75</v>
      </c>
      <c r="F41" t="s" s="27">
        <v>59</v>
      </c>
      <c r="G41" t="s" s="27">
        <v>107</v>
      </c>
      <c r="H41" t="s" s="28">
        <v>109</v>
      </c>
      <c r="I41" s="29"/>
      <c r="J41" s="30">
        <v>2480</v>
      </c>
      <c r="K41" s="31">
        <f>J41*0.6</f>
        <v>1488</v>
      </c>
      <c r="L41" s="31"/>
      <c r="M41" s="32">
        <v>319</v>
      </c>
      <c r="N41" s="18"/>
      <c r="O41" s="9"/>
    </row>
    <row r="42" ht="34.5" customHeight="1">
      <c r="A42" s="23">
        <v>9405</v>
      </c>
      <c r="B42" t="s" s="24">
        <v>57</v>
      </c>
      <c r="C42" t="s" s="24">
        <v>110</v>
      </c>
      <c r="D42" s="25">
        <v>2017</v>
      </c>
      <c r="E42" s="26">
        <v>0.75</v>
      </c>
      <c r="F42" t="s" s="27">
        <v>59</v>
      </c>
      <c r="G42" t="s" s="27">
        <v>107</v>
      </c>
      <c r="H42" t="s" s="28">
        <v>111</v>
      </c>
      <c r="I42" s="29"/>
      <c r="J42" s="30">
        <v>2610</v>
      </c>
      <c r="K42" s="31">
        <f>J42*0.6</f>
        <v>1566</v>
      </c>
      <c r="L42" s="31"/>
      <c r="M42" s="32">
        <v>624</v>
      </c>
      <c r="N42" s="18"/>
      <c r="O42" s="9"/>
    </row>
    <row r="43" ht="23" customHeight="1">
      <c r="A43" s="23">
        <v>9303</v>
      </c>
      <c r="B43" t="s" s="24">
        <v>63</v>
      </c>
      <c r="C43" t="s" s="24">
        <v>112</v>
      </c>
      <c r="D43" s="25">
        <v>2018</v>
      </c>
      <c r="E43" s="26">
        <v>0.75</v>
      </c>
      <c r="F43" t="s" s="27">
        <v>32</v>
      </c>
      <c r="G43" t="s" s="27">
        <v>107</v>
      </c>
      <c r="H43" t="s" s="28">
        <v>113</v>
      </c>
      <c r="I43" s="29"/>
      <c r="J43" s="30">
        <v>750</v>
      </c>
      <c r="K43" s="31">
        <f>J43*0.6</f>
        <v>450</v>
      </c>
      <c r="L43" s="31"/>
      <c r="M43" s="32">
        <v>2250</v>
      </c>
      <c r="N43" s="18"/>
      <c r="O43" s="9"/>
    </row>
    <row r="44" ht="23" customHeight="1">
      <c r="A44" s="23">
        <v>9302</v>
      </c>
      <c r="B44" t="s" s="24">
        <v>63</v>
      </c>
      <c r="C44" t="s" s="24">
        <v>114</v>
      </c>
      <c r="D44" s="25">
        <v>2018</v>
      </c>
      <c r="E44" s="26">
        <v>0.75</v>
      </c>
      <c r="F44" t="s" s="27">
        <v>32</v>
      </c>
      <c r="G44" t="s" s="27">
        <v>107</v>
      </c>
      <c r="H44" t="s" s="28">
        <v>115</v>
      </c>
      <c r="I44" s="29"/>
      <c r="J44" s="30">
        <v>790</v>
      </c>
      <c r="K44" s="31">
        <f>J44*0.6</f>
        <v>474</v>
      </c>
      <c r="L44" s="31"/>
      <c r="M44" s="32">
        <v>2322</v>
      </c>
      <c r="N44" s="18"/>
      <c r="O44" s="9"/>
    </row>
    <row r="45" ht="23" customHeight="1">
      <c r="A45" s="23">
        <v>9305</v>
      </c>
      <c r="B45" t="s" s="24">
        <v>63</v>
      </c>
      <c r="C45" t="s" s="24">
        <v>116</v>
      </c>
      <c r="D45" s="25">
        <v>2015</v>
      </c>
      <c r="E45" s="26">
        <v>0.75</v>
      </c>
      <c r="F45" t="s" s="27">
        <v>32</v>
      </c>
      <c r="G45" t="s" s="27">
        <v>107</v>
      </c>
      <c r="H45" t="s" s="28">
        <v>117</v>
      </c>
      <c r="I45" s="29"/>
      <c r="J45" s="30">
        <v>2210</v>
      </c>
      <c r="K45" s="31">
        <f>J45*0.6</f>
        <v>1326</v>
      </c>
      <c r="L45" s="31"/>
      <c r="M45" s="32">
        <v>1453</v>
      </c>
      <c r="N45" s="18"/>
      <c r="O45" s="9"/>
    </row>
    <row r="46" ht="23" customHeight="1">
      <c r="A46" s="23">
        <v>9304</v>
      </c>
      <c r="B46" t="s" s="24">
        <v>63</v>
      </c>
      <c r="C46" t="s" s="24">
        <v>118</v>
      </c>
      <c r="D46" s="25">
        <v>2014</v>
      </c>
      <c r="E46" s="26">
        <v>0.75</v>
      </c>
      <c r="F46" t="s" s="27">
        <v>32</v>
      </c>
      <c r="G46" t="s" s="27">
        <v>107</v>
      </c>
      <c r="H46" t="s" s="28">
        <v>117</v>
      </c>
      <c r="I46" s="29"/>
      <c r="J46" s="30">
        <v>3110</v>
      </c>
      <c r="K46" s="31">
        <f>J46*0.6</f>
        <v>1866</v>
      </c>
      <c r="L46" s="31"/>
      <c r="M46" s="32">
        <v>1329</v>
      </c>
      <c r="N46" s="18"/>
      <c r="O46" s="9"/>
    </row>
    <row r="47" ht="23" customHeight="1">
      <c r="A47" s="23">
        <v>22002</v>
      </c>
      <c r="B47" t="s" s="24">
        <v>119</v>
      </c>
      <c r="C47" t="s" s="24">
        <v>120</v>
      </c>
      <c r="D47" s="25">
        <v>2015</v>
      </c>
      <c r="E47" s="26">
        <v>0.75</v>
      </c>
      <c r="F47" t="s" s="27">
        <v>32</v>
      </c>
      <c r="G47" t="s" s="27">
        <v>107</v>
      </c>
      <c r="H47" t="s" s="28">
        <v>117</v>
      </c>
      <c r="I47" s="29"/>
      <c r="J47" s="30">
        <v>6920</v>
      </c>
      <c r="K47" s="31">
        <f>J47*0.6</f>
        <v>4152</v>
      </c>
      <c r="L47" s="31"/>
      <c r="M47" s="32">
        <v>173</v>
      </c>
      <c r="N47" s="18"/>
      <c r="O47" s="9"/>
    </row>
    <row r="48" ht="23" customHeight="1">
      <c r="A48" s="23">
        <v>22003</v>
      </c>
      <c r="B48" t="s" s="24">
        <v>119</v>
      </c>
      <c r="C48" t="s" s="24">
        <v>121</v>
      </c>
      <c r="D48" s="25">
        <v>2015</v>
      </c>
      <c r="E48" s="26">
        <v>0.75</v>
      </c>
      <c r="F48" t="s" s="27">
        <v>32</v>
      </c>
      <c r="G48" t="s" s="27">
        <v>107</v>
      </c>
      <c r="H48" t="s" s="28">
        <v>117</v>
      </c>
      <c r="I48" s="29"/>
      <c r="J48" s="30">
        <v>8820</v>
      </c>
      <c r="K48" s="31">
        <f>J48*0.6</f>
        <v>5292</v>
      </c>
      <c r="L48" s="31"/>
      <c r="M48" s="32">
        <v>119</v>
      </c>
      <c r="N48" s="18"/>
      <c r="O48" s="9"/>
    </row>
    <row r="49" ht="23" customHeight="1">
      <c r="A49" s="23">
        <v>22004</v>
      </c>
      <c r="B49" t="s" s="24">
        <v>119</v>
      </c>
      <c r="C49" t="s" s="24">
        <v>122</v>
      </c>
      <c r="D49" s="25">
        <v>2015</v>
      </c>
      <c r="E49" s="26">
        <v>0.75</v>
      </c>
      <c r="F49" t="s" s="27">
        <v>32</v>
      </c>
      <c r="G49" t="s" s="27">
        <v>107</v>
      </c>
      <c r="H49" t="s" s="28">
        <v>117</v>
      </c>
      <c r="I49" s="29"/>
      <c r="J49" s="30">
        <v>8820</v>
      </c>
      <c r="K49" s="31">
        <f>J49*0.6</f>
        <v>5292</v>
      </c>
      <c r="L49" s="31"/>
      <c r="M49" s="32">
        <v>112</v>
      </c>
      <c r="N49" s="18"/>
      <c r="O49" s="9"/>
    </row>
    <row r="50" ht="23" customHeight="1">
      <c r="A50" s="23">
        <v>22006</v>
      </c>
      <c r="B50" t="s" s="24">
        <v>119</v>
      </c>
      <c r="C50" t="s" s="24">
        <v>123</v>
      </c>
      <c r="D50" s="25">
        <v>2015</v>
      </c>
      <c r="E50" s="26">
        <v>0.75</v>
      </c>
      <c r="F50" t="s" s="27">
        <v>32</v>
      </c>
      <c r="G50" t="s" s="27">
        <v>107</v>
      </c>
      <c r="H50" t="s" s="28">
        <v>124</v>
      </c>
      <c r="I50" s="29"/>
      <c r="J50" s="30">
        <v>8820</v>
      </c>
      <c r="K50" s="31">
        <f>J50*0.6</f>
        <v>5292</v>
      </c>
      <c r="L50" s="31"/>
      <c r="M50" s="32">
        <v>119</v>
      </c>
      <c r="N50" s="18"/>
      <c r="O50" s="9"/>
    </row>
    <row r="51" ht="23" customHeight="1">
      <c r="A51" s="23">
        <v>22004</v>
      </c>
      <c r="B51" t="s" s="24">
        <v>119</v>
      </c>
      <c r="C51" t="s" s="24">
        <v>122</v>
      </c>
      <c r="D51" s="25">
        <v>2007</v>
      </c>
      <c r="E51" s="26">
        <v>0.75</v>
      </c>
      <c r="F51" t="s" s="27">
        <v>32</v>
      </c>
      <c r="G51" t="s" s="27">
        <v>107</v>
      </c>
      <c r="H51" t="s" s="28">
        <v>117</v>
      </c>
      <c r="I51" s="29"/>
      <c r="J51" s="30">
        <v>16900</v>
      </c>
      <c r="K51" s="31">
        <f>J51*0.6</f>
        <v>10140</v>
      </c>
      <c r="L51" s="31"/>
      <c r="M51" s="32">
        <v>15</v>
      </c>
      <c r="N51" s="18"/>
      <c r="O51" s="9"/>
    </row>
    <row r="52" ht="23" customHeight="1">
      <c r="A52" s="23">
        <v>22004</v>
      </c>
      <c r="B52" t="s" s="24">
        <v>119</v>
      </c>
      <c r="C52" t="s" s="24">
        <v>122</v>
      </c>
      <c r="D52" s="25">
        <v>2008</v>
      </c>
      <c r="E52" s="26">
        <v>0.75</v>
      </c>
      <c r="F52" t="s" s="27">
        <v>32</v>
      </c>
      <c r="G52" t="s" s="27">
        <v>107</v>
      </c>
      <c r="H52" t="s" s="28">
        <v>117</v>
      </c>
      <c r="I52" s="29"/>
      <c r="J52" s="30">
        <v>16900</v>
      </c>
      <c r="K52" s="31">
        <f>J52*0.6</f>
        <v>10140</v>
      </c>
      <c r="L52" s="31"/>
      <c r="M52" s="32">
        <v>17</v>
      </c>
      <c r="N52" s="18"/>
      <c r="O52" s="9"/>
    </row>
    <row r="53" ht="23" customHeight="1">
      <c r="A53" s="23">
        <v>22004</v>
      </c>
      <c r="B53" t="s" s="24">
        <v>119</v>
      </c>
      <c r="C53" t="s" s="24">
        <v>122</v>
      </c>
      <c r="D53" s="25">
        <v>2009</v>
      </c>
      <c r="E53" s="26">
        <v>0.75</v>
      </c>
      <c r="F53" t="s" s="27">
        <v>32</v>
      </c>
      <c r="G53" t="s" s="27">
        <v>107</v>
      </c>
      <c r="H53" t="s" s="28">
        <v>117</v>
      </c>
      <c r="I53" s="29"/>
      <c r="J53" s="30">
        <v>16900</v>
      </c>
      <c r="K53" s="31">
        <f>J53*0.6</f>
        <v>10140</v>
      </c>
      <c r="L53" s="31"/>
      <c r="M53" s="32">
        <v>14</v>
      </c>
      <c r="N53" s="18"/>
      <c r="O53" s="9"/>
    </row>
    <row r="54" ht="23" customHeight="1">
      <c r="A54" s="23">
        <v>9315</v>
      </c>
      <c r="B54" t="s" s="24">
        <v>65</v>
      </c>
      <c r="C54" t="s" s="24">
        <v>125</v>
      </c>
      <c r="D54" s="25">
        <v>2018</v>
      </c>
      <c r="E54" s="26">
        <v>0.75</v>
      </c>
      <c r="F54" t="s" s="27">
        <v>67</v>
      </c>
      <c r="G54" t="s" s="27">
        <v>107</v>
      </c>
      <c r="H54" t="s" s="28">
        <v>109</v>
      </c>
      <c r="I54" s="29"/>
      <c r="J54" s="30">
        <v>640</v>
      </c>
      <c r="K54" s="31">
        <f>J54*0.6</f>
        <v>384</v>
      </c>
      <c r="L54" s="31"/>
      <c r="M54" s="32">
        <v>2362</v>
      </c>
      <c r="N54" s="18"/>
      <c r="O54" s="9"/>
    </row>
    <row r="55" ht="23" customHeight="1">
      <c r="A55" s="23">
        <v>9502</v>
      </c>
      <c r="B55" t="s" s="24">
        <v>126</v>
      </c>
      <c r="C55" t="s" s="24">
        <v>127</v>
      </c>
      <c r="D55" s="25">
        <v>2018</v>
      </c>
      <c r="E55" s="26">
        <v>0.75</v>
      </c>
      <c r="F55" t="s" s="27">
        <v>74</v>
      </c>
      <c r="G55" t="s" s="27">
        <v>107</v>
      </c>
      <c r="H55" t="s" s="28">
        <v>128</v>
      </c>
      <c r="I55" s="29"/>
      <c r="J55" s="30">
        <v>2300</v>
      </c>
      <c r="K55" s="31">
        <f>J55*0.6</f>
        <v>1380</v>
      </c>
      <c r="L55" s="31"/>
      <c r="M55" s="32">
        <v>670</v>
      </c>
      <c r="N55" s="18"/>
      <c r="O55" s="9"/>
    </row>
    <row r="56" ht="23" customHeight="1">
      <c r="A56" s="23">
        <v>9603</v>
      </c>
      <c r="B56" t="s" s="24">
        <v>72</v>
      </c>
      <c r="C56" t="s" s="24">
        <v>129</v>
      </c>
      <c r="D56" s="25">
        <v>2015</v>
      </c>
      <c r="E56" s="26">
        <v>0.75</v>
      </c>
      <c r="F56" t="s" s="27">
        <v>74</v>
      </c>
      <c r="G56" t="s" s="27">
        <v>107</v>
      </c>
      <c r="H56" t="s" s="28">
        <v>130</v>
      </c>
      <c r="I56" s="29"/>
      <c r="J56" s="30">
        <v>3660</v>
      </c>
      <c r="K56" s="31">
        <f>J56*0.6</f>
        <v>2196</v>
      </c>
      <c r="L56" s="31"/>
      <c r="M56" s="32">
        <v>388</v>
      </c>
      <c r="N56" s="18"/>
      <c r="O56" s="9"/>
    </row>
    <row r="57" ht="23" customHeight="1">
      <c r="A57" s="23">
        <v>9504</v>
      </c>
      <c r="B57" t="s" s="24">
        <v>126</v>
      </c>
      <c r="C57" t="s" s="24">
        <v>131</v>
      </c>
      <c r="D57" s="25">
        <v>2016</v>
      </c>
      <c r="E57" s="26">
        <v>0.75</v>
      </c>
      <c r="F57" t="s" s="27">
        <v>74</v>
      </c>
      <c r="G57" t="s" s="27">
        <v>107</v>
      </c>
      <c r="H57" t="s" s="28">
        <v>132</v>
      </c>
      <c r="I57" s="29"/>
      <c r="J57" s="30">
        <v>4240</v>
      </c>
      <c r="K57" s="31">
        <f>J57*0.6</f>
        <v>2544</v>
      </c>
      <c r="L57" s="31"/>
      <c r="M57" s="32">
        <v>229</v>
      </c>
      <c r="N57" s="18"/>
      <c r="O57" s="9"/>
    </row>
    <row r="58" ht="23" customHeight="1">
      <c r="A58" s="23">
        <v>9505</v>
      </c>
      <c r="B58" t="s" s="24">
        <v>126</v>
      </c>
      <c r="C58" t="s" s="24">
        <v>133</v>
      </c>
      <c r="D58" s="25">
        <v>2016</v>
      </c>
      <c r="E58" s="26">
        <v>0.75</v>
      </c>
      <c r="F58" t="s" s="27">
        <v>74</v>
      </c>
      <c r="G58" t="s" s="27">
        <v>107</v>
      </c>
      <c r="H58" t="s" s="28">
        <v>134</v>
      </c>
      <c r="I58" s="29"/>
      <c r="J58" s="30">
        <v>5650</v>
      </c>
      <c r="K58" s="31">
        <f>J58*0.6</f>
        <v>3390</v>
      </c>
      <c r="L58" s="31"/>
      <c r="M58" s="32">
        <v>167</v>
      </c>
      <c r="N58" s="18"/>
      <c r="O58" s="9"/>
    </row>
    <row r="59" ht="23" customHeight="1">
      <c r="A59" s="23">
        <v>9604</v>
      </c>
      <c r="B59" t="s" s="24">
        <v>72</v>
      </c>
      <c r="C59" t="s" s="24">
        <v>135</v>
      </c>
      <c r="D59" s="25">
        <v>2015</v>
      </c>
      <c r="E59" s="26">
        <v>0.75</v>
      </c>
      <c r="F59" t="s" s="27">
        <v>74</v>
      </c>
      <c r="G59" t="s" s="27">
        <v>107</v>
      </c>
      <c r="H59" t="s" s="28">
        <v>128</v>
      </c>
      <c r="I59" s="29"/>
      <c r="J59" s="30">
        <v>6570</v>
      </c>
      <c r="K59" s="31">
        <f>J59*0.6</f>
        <v>3942</v>
      </c>
      <c r="L59" s="31"/>
      <c r="M59" s="32">
        <v>230</v>
      </c>
      <c r="N59" s="18"/>
      <c r="O59" s="9"/>
    </row>
    <row r="60" ht="23" customHeight="1">
      <c r="A60" s="23">
        <v>26004</v>
      </c>
      <c r="B60" t="s" s="24">
        <v>136</v>
      </c>
      <c r="C60" t="s" s="24">
        <v>137</v>
      </c>
      <c r="D60" s="25">
        <v>2013</v>
      </c>
      <c r="E60" s="26">
        <v>0.75</v>
      </c>
      <c r="F60" t="s" s="27">
        <v>74</v>
      </c>
      <c r="G60" t="s" s="27">
        <v>107</v>
      </c>
      <c r="H60" t="s" s="28">
        <v>111</v>
      </c>
      <c r="I60" s="29"/>
      <c r="J60" s="30">
        <v>6600</v>
      </c>
      <c r="K60" s="31">
        <f>J60*0.6</f>
        <v>3960</v>
      </c>
      <c r="L60" s="31"/>
      <c r="M60" s="32">
        <v>468</v>
      </c>
      <c r="N60" s="18"/>
      <c r="O60" s="9"/>
    </row>
    <row r="61" ht="23" customHeight="1">
      <c r="A61" s="23">
        <v>9605</v>
      </c>
      <c r="B61" t="s" s="24">
        <v>72</v>
      </c>
      <c r="C61" t="s" s="24">
        <v>138</v>
      </c>
      <c r="D61" s="25">
        <v>2015</v>
      </c>
      <c r="E61" s="26">
        <v>0.75</v>
      </c>
      <c r="F61" t="s" s="27">
        <v>74</v>
      </c>
      <c r="G61" t="s" s="27">
        <v>107</v>
      </c>
      <c r="H61" t="s" s="28">
        <v>128</v>
      </c>
      <c r="I61" s="29"/>
      <c r="J61" s="30">
        <v>6900</v>
      </c>
      <c r="K61" s="31">
        <f>J61*0.6</f>
        <v>4140</v>
      </c>
      <c r="L61" s="31"/>
      <c r="M61" s="32">
        <v>234</v>
      </c>
      <c r="N61" s="18"/>
      <c r="O61" s="9"/>
    </row>
    <row r="62" ht="34.5" customHeight="1">
      <c r="A62" s="23">
        <v>9312</v>
      </c>
      <c r="B62" t="s" s="24">
        <v>65</v>
      </c>
      <c r="C62" t="s" s="24">
        <v>139</v>
      </c>
      <c r="D62" s="25">
        <v>2018</v>
      </c>
      <c r="E62" s="26">
        <v>0.75</v>
      </c>
      <c r="F62" t="s" s="27">
        <v>140</v>
      </c>
      <c r="G62" t="s" s="27">
        <v>107</v>
      </c>
      <c r="H62" t="s" s="28">
        <v>141</v>
      </c>
      <c r="I62" s="29"/>
      <c r="J62" s="30">
        <v>640</v>
      </c>
      <c r="K62" s="31">
        <f>J62*0.6</f>
        <v>384</v>
      </c>
      <c r="L62" s="31"/>
      <c r="M62" s="32">
        <v>3760</v>
      </c>
      <c r="N62" s="18"/>
      <c r="O62" s="9"/>
    </row>
    <row r="63" ht="23" customHeight="1">
      <c r="A63" s="23">
        <v>23002</v>
      </c>
      <c r="B63" t="s" s="24">
        <v>76</v>
      </c>
      <c r="C63" t="s" s="24">
        <v>142</v>
      </c>
      <c r="D63" s="25">
        <v>2013</v>
      </c>
      <c r="E63" s="26">
        <v>0.75</v>
      </c>
      <c r="F63" t="s" s="27">
        <v>78</v>
      </c>
      <c r="G63" t="s" s="27">
        <v>107</v>
      </c>
      <c r="H63" t="s" s="28">
        <v>143</v>
      </c>
      <c r="I63" s="29"/>
      <c r="J63" s="30">
        <v>4220</v>
      </c>
      <c r="K63" s="31">
        <f>J63*0.6</f>
        <v>2532</v>
      </c>
      <c r="L63" s="31"/>
      <c r="M63" s="32">
        <v>136</v>
      </c>
      <c r="N63" s="18"/>
      <c r="O63" s="9"/>
    </row>
    <row r="64" ht="34.5" customHeight="1">
      <c r="A64" s="23">
        <v>23001</v>
      </c>
      <c r="B64" t="s" s="24">
        <v>76</v>
      </c>
      <c r="C64" t="s" s="24">
        <v>144</v>
      </c>
      <c r="D64" s="25">
        <v>2014</v>
      </c>
      <c r="E64" s="26">
        <v>0.75</v>
      </c>
      <c r="F64" t="s" s="27">
        <v>78</v>
      </c>
      <c r="G64" t="s" s="27">
        <v>107</v>
      </c>
      <c r="H64" t="s" s="28">
        <v>145</v>
      </c>
      <c r="I64" s="29"/>
      <c r="J64" s="30">
        <v>4630</v>
      </c>
      <c r="K64" s="31">
        <f>J64*0.6</f>
        <v>2778</v>
      </c>
      <c r="L64" s="31"/>
      <c r="M64" s="32">
        <v>126</v>
      </c>
      <c r="N64" s="18"/>
      <c r="O64" s="9"/>
    </row>
    <row r="65" ht="23" customHeight="1">
      <c r="A65" s="23">
        <v>23017</v>
      </c>
      <c r="B65" t="s" s="24">
        <v>76</v>
      </c>
      <c r="C65" t="s" s="24">
        <v>146</v>
      </c>
      <c r="D65" s="25">
        <v>2015</v>
      </c>
      <c r="E65" s="26">
        <v>0.75</v>
      </c>
      <c r="F65" t="s" s="27">
        <v>78</v>
      </c>
      <c r="G65" t="s" s="27">
        <v>107</v>
      </c>
      <c r="H65" t="s" s="28">
        <v>147</v>
      </c>
      <c r="I65" s="29"/>
      <c r="J65" s="30">
        <v>4930</v>
      </c>
      <c r="K65" s="31">
        <f>J65*0.6</f>
        <v>2958</v>
      </c>
      <c r="L65" s="31"/>
      <c r="M65" s="32">
        <v>179</v>
      </c>
      <c r="N65" s="18"/>
      <c r="O65" s="9"/>
    </row>
    <row r="66" ht="46" customHeight="1">
      <c r="A66" s="23">
        <v>33007</v>
      </c>
      <c r="B66" t="s" s="24">
        <v>148</v>
      </c>
      <c r="C66" t="s" s="24">
        <v>149</v>
      </c>
      <c r="D66" s="25">
        <v>2005</v>
      </c>
      <c r="E66" s="26">
        <v>0.75</v>
      </c>
      <c r="F66" t="s" s="27">
        <v>150</v>
      </c>
      <c r="G66" t="s" s="27">
        <v>107</v>
      </c>
      <c r="H66" t="s" s="28">
        <v>151</v>
      </c>
      <c r="I66" s="29"/>
      <c r="J66" s="30">
        <v>6480</v>
      </c>
      <c r="K66" s="31">
        <f>J66*0.6</f>
        <v>3888</v>
      </c>
      <c r="L66" s="31"/>
      <c r="M66" s="32">
        <v>97</v>
      </c>
      <c r="N66" s="18"/>
      <c r="O66" s="9"/>
    </row>
    <row r="67" ht="23" customHeight="1">
      <c r="A67" s="23">
        <v>38009</v>
      </c>
      <c r="B67" t="s" s="24">
        <v>80</v>
      </c>
      <c r="C67" t="s" s="24">
        <v>152</v>
      </c>
      <c r="D67" s="25">
        <v>2013</v>
      </c>
      <c r="E67" s="26">
        <v>0.75</v>
      </c>
      <c r="F67" t="s" s="27">
        <v>82</v>
      </c>
      <c r="G67" t="s" s="27">
        <v>107</v>
      </c>
      <c r="H67" t="s" s="28">
        <v>153</v>
      </c>
      <c r="I67" s="29"/>
      <c r="J67" s="30">
        <v>8140</v>
      </c>
      <c r="K67" s="31">
        <f>J67*0.6</f>
        <v>4884</v>
      </c>
      <c r="L67" s="31"/>
      <c r="M67" s="32">
        <v>240</v>
      </c>
      <c r="N67" s="18"/>
      <c r="O67" s="9"/>
    </row>
    <row r="68" ht="23" customHeight="1">
      <c r="A68" s="23">
        <v>38008</v>
      </c>
      <c r="B68" t="s" s="24">
        <v>80</v>
      </c>
      <c r="C68" t="s" s="24">
        <v>154</v>
      </c>
      <c r="D68" s="25">
        <v>2015</v>
      </c>
      <c r="E68" s="26">
        <v>0.75</v>
      </c>
      <c r="F68" t="s" s="27">
        <v>82</v>
      </c>
      <c r="G68" t="s" s="27">
        <v>107</v>
      </c>
      <c r="H68" t="s" s="28">
        <v>153</v>
      </c>
      <c r="I68" s="29"/>
      <c r="J68" s="30">
        <v>13240</v>
      </c>
      <c r="K68" s="31">
        <f>J68*0.6</f>
        <v>7944</v>
      </c>
      <c r="L68" s="31"/>
      <c r="M68" s="32">
        <v>60</v>
      </c>
      <c r="N68" s="18"/>
      <c r="O68" s="9"/>
    </row>
    <row r="69" ht="34.5" customHeight="1">
      <c r="A69" s="23">
        <v>28010</v>
      </c>
      <c r="B69" t="s" s="24">
        <v>84</v>
      </c>
      <c r="C69" t="s" s="24">
        <v>155</v>
      </c>
      <c r="D69" s="25">
        <v>2017</v>
      </c>
      <c r="E69" s="26">
        <v>0.75</v>
      </c>
      <c r="F69" t="s" s="27">
        <v>86</v>
      </c>
      <c r="G69" t="s" s="27">
        <v>107</v>
      </c>
      <c r="H69" t="s" s="28">
        <v>156</v>
      </c>
      <c r="I69" s="29"/>
      <c r="J69" s="30">
        <v>3100</v>
      </c>
      <c r="K69" s="31">
        <f>J69*0.6</f>
        <v>1860</v>
      </c>
      <c r="L69" s="31"/>
      <c r="M69" s="32">
        <v>234</v>
      </c>
      <c r="N69" s="18"/>
      <c r="O69" s="9"/>
    </row>
    <row r="70" ht="23" customHeight="1">
      <c r="A70" s="23">
        <v>28012</v>
      </c>
      <c r="B70" t="s" s="24">
        <v>84</v>
      </c>
      <c r="C70" t="s" s="24">
        <v>157</v>
      </c>
      <c r="D70" s="25">
        <v>2017</v>
      </c>
      <c r="E70" s="26">
        <v>0.75</v>
      </c>
      <c r="F70" t="s" s="27">
        <v>86</v>
      </c>
      <c r="G70" t="s" s="27">
        <v>107</v>
      </c>
      <c r="H70" t="s" s="28">
        <v>158</v>
      </c>
      <c r="I70" s="29"/>
      <c r="J70" s="30">
        <v>3490</v>
      </c>
      <c r="K70" s="31">
        <f>J70*0.6</f>
        <v>2094</v>
      </c>
      <c r="L70" s="31"/>
      <c r="M70" s="32">
        <v>236</v>
      </c>
      <c r="N70" s="18"/>
      <c r="O70" s="9"/>
    </row>
    <row r="71" ht="23" customHeight="1">
      <c r="A71" s="23">
        <v>28015</v>
      </c>
      <c r="B71" t="s" s="24">
        <v>84</v>
      </c>
      <c r="C71" t="s" s="24">
        <v>159</v>
      </c>
      <c r="D71" s="25">
        <v>2017</v>
      </c>
      <c r="E71" s="26">
        <v>0.75</v>
      </c>
      <c r="F71" t="s" s="27">
        <v>86</v>
      </c>
      <c r="G71" t="s" s="27">
        <v>107</v>
      </c>
      <c r="H71" t="s" s="28">
        <v>160</v>
      </c>
      <c r="I71" s="29"/>
      <c r="J71" s="30">
        <v>4700</v>
      </c>
      <c r="K71" s="31">
        <f>J71*0.6</f>
        <v>2820</v>
      </c>
      <c r="L71" s="31"/>
      <c r="M71" s="32">
        <v>55</v>
      </c>
      <c r="N71" s="18"/>
      <c r="O71" s="9"/>
    </row>
    <row r="72" ht="57.5" customHeight="1">
      <c r="A72" s="23">
        <v>27000</v>
      </c>
      <c r="B72" t="s" s="24">
        <v>101</v>
      </c>
      <c r="C72" t="s" s="24">
        <v>161</v>
      </c>
      <c r="D72" s="25">
        <v>2013</v>
      </c>
      <c r="E72" s="26">
        <v>0.75</v>
      </c>
      <c r="F72" t="s" s="27">
        <v>162</v>
      </c>
      <c r="G72" t="s" s="27">
        <v>107</v>
      </c>
      <c r="H72" t="s" s="28">
        <v>163</v>
      </c>
      <c r="I72" s="29"/>
      <c r="J72" s="30">
        <v>3440</v>
      </c>
      <c r="K72" s="31">
        <f>J72*0.6</f>
        <v>2064</v>
      </c>
      <c r="L72" s="31"/>
      <c r="M72" s="32">
        <v>160</v>
      </c>
      <c r="N72" s="18"/>
      <c r="O72" s="9"/>
    </row>
    <row r="73" ht="23" customHeight="1">
      <c r="A73" s="23">
        <v>27002</v>
      </c>
      <c r="B73" t="s" s="24">
        <v>101</v>
      </c>
      <c r="C73" t="s" s="24">
        <v>164</v>
      </c>
      <c r="D73" s="25">
        <v>2015</v>
      </c>
      <c r="E73" s="26">
        <v>0.75</v>
      </c>
      <c r="F73" t="s" s="27">
        <v>162</v>
      </c>
      <c r="G73" t="s" s="27">
        <v>107</v>
      </c>
      <c r="H73" t="s" s="28">
        <v>41</v>
      </c>
      <c r="I73" s="29"/>
      <c r="J73" s="30">
        <v>5000</v>
      </c>
      <c r="K73" s="31">
        <f>J73*0.6</f>
        <v>3000</v>
      </c>
      <c r="L73" s="31"/>
      <c r="M73" s="32">
        <v>124</v>
      </c>
      <c r="N73" s="18"/>
      <c r="O73" s="9"/>
    </row>
    <row r="74" ht="11.7" customHeight="1">
      <c r="A74" s="35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6"/>
      <c r="O74" s="9"/>
    </row>
    <row r="75" ht="10.5" customHeight="1">
      <c r="A75" s="5"/>
      <c r="B75" s="37"/>
      <c r="C75" s="37"/>
      <c r="D75" s="38"/>
      <c r="E75" s="39"/>
      <c r="F75" s="39"/>
      <c r="G75" s="40"/>
      <c r="H75" s="40"/>
      <c r="I75" s="41"/>
      <c r="J75" s="39"/>
      <c r="K75" s="39"/>
      <c r="L75" s="39"/>
      <c r="M75" s="39"/>
      <c r="N75" s="39"/>
      <c r="O75" s="42"/>
    </row>
    <row r="76" ht="20.25" customHeight="1">
      <c r="A76" s="5"/>
      <c r="B76" s="43"/>
      <c r="C76" s="44"/>
      <c r="D76" s="45"/>
      <c r="E76" s="44"/>
      <c r="F76" s="44"/>
      <c r="G76" s="44"/>
      <c r="H76" t="s" s="7">
        <v>165</v>
      </c>
      <c r="I76" s="46">
        <f>SUM(L5:L73)</f>
        <v>0</v>
      </c>
      <c r="J76" s="46"/>
      <c r="K76" s="46"/>
      <c r="L76" s="46"/>
      <c r="M76" s="46"/>
      <c r="N76" s="47"/>
      <c r="O76" s="48"/>
    </row>
    <row r="77" ht="20.25" customHeight="1">
      <c r="A77" s="49"/>
      <c r="B77" s="50"/>
      <c r="C77" s="51"/>
      <c r="D77" s="52"/>
      <c r="E77" s="53"/>
      <c r="F77" s="53"/>
      <c r="G77" s="53"/>
      <c r="H77" t="s" s="54">
        <v>166</v>
      </c>
      <c r="I77" s="55">
        <f>SUMPRODUCT(L5:L73,K5:K73)</f>
        <v>0</v>
      </c>
      <c r="J77" s="55"/>
      <c r="K77" s="55"/>
      <c r="L77" s="55"/>
      <c r="M77" s="55"/>
      <c r="N77" s="56"/>
      <c r="O77" s="57"/>
    </row>
  </sheetData>
  <mergeCells count="4">
    <mergeCell ref="I76:M76"/>
    <mergeCell ref="I77:M77"/>
    <mergeCell ref="J2:M2"/>
    <mergeCell ref="J3:M3"/>
  </mergeCells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